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23250" windowHeight="12105" tabRatio="941" activeTab="9"/>
  </bookViews>
  <sheets>
    <sheet name="4.1_ЧечЭ" sheetId="43" r:id="rId1"/>
    <sheet name="4.2 КВЛ_МРСК" sheetId="3" state="hidden" r:id="rId2"/>
    <sheet name="4.2 КВЛ_КБФ" sheetId="58" state="hidden" r:id="rId3"/>
    <sheet name="4.2 КВЛ_КЧФ" sheetId="57" state="hidden" r:id="rId4"/>
    <sheet name="4.2 КВЛ_СОФ" sheetId="56" state="hidden" r:id="rId5"/>
    <sheet name="4.2 КВЛ_СтЭ" sheetId="55" state="hidden" r:id="rId6"/>
    <sheet name="4.2 КВЛ_ДЭ" sheetId="54" state="hidden" r:id="rId7"/>
    <sheet name="4.2 КВЛ_ИнгФ" sheetId="53" state="hidden" r:id="rId8"/>
    <sheet name="4.2 КВЛ_АУ" sheetId="52" state="hidden" r:id="rId9"/>
    <sheet name="4.2 Фин_ЧечЭ" sheetId="50" r:id="rId10"/>
    <sheet name="4.3_ЧечЭ" sheetId="65" r:id="rId11"/>
    <sheet name="Освоение_Деп инв" sheetId="35" state="hidden" r:id="rId12"/>
    <sheet name="Финансирование_Деп инв" sheetId="36" state="hidden" r:id="rId13"/>
  </sheets>
  <definedNames>
    <definedName name="_xlnm.Print_Area" localSheetId="0">'4.1_ЧечЭ'!$A$1:$G$87</definedName>
    <definedName name="_xlnm.Print_Area" localSheetId="9">'4.2 Фин_ЧечЭ'!$A$1:$H$40</definedName>
  </definedNames>
  <calcPr calcId="145621"/>
</workbook>
</file>

<file path=xl/calcChain.xml><?xml version="1.0" encoding="utf-8"?>
<calcChain xmlns="http://schemas.openxmlformats.org/spreadsheetml/2006/main">
  <c r="H16" i="50" l="1"/>
  <c r="H32" i="50"/>
  <c r="H40" i="50"/>
  <c r="H39" i="50"/>
  <c r="H38" i="50"/>
  <c r="H37" i="50"/>
  <c r="H36" i="50"/>
  <c r="H35" i="50"/>
  <c r="H34" i="50"/>
  <c r="H33" i="50"/>
  <c r="H31" i="50"/>
  <c r="H30" i="50"/>
  <c r="H29" i="50"/>
  <c r="H28" i="50"/>
  <c r="H27" i="50"/>
  <c r="H26" i="50"/>
  <c r="H25" i="50"/>
  <c r="H24" i="50"/>
  <c r="H23" i="50"/>
  <c r="H22" i="50"/>
  <c r="H21" i="50"/>
  <c r="H20" i="50"/>
  <c r="H19" i="50"/>
  <c r="H18" i="50"/>
  <c r="H17" i="50"/>
  <c r="D20" i="53" l="1"/>
  <c r="D20" i="54"/>
  <c r="E20" i="56"/>
  <c r="D20" i="56"/>
  <c r="D20" i="58" l="1"/>
  <c r="H24" i="52"/>
  <c r="E15" i="53" l="1"/>
  <c r="F15" i="53" s="1"/>
  <c r="G15" i="53" s="1"/>
  <c r="H15" i="53" s="1"/>
  <c r="D15" i="53"/>
  <c r="E15" i="3"/>
  <c r="F15" i="3" s="1"/>
  <c r="G15" i="3" s="1"/>
  <c r="H15" i="3" s="1"/>
  <c r="D15" i="3"/>
  <c r="E15" i="52"/>
  <c r="F15" i="52" s="1"/>
  <c r="G15" i="52" s="1"/>
  <c r="H15" i="52" s="1"/>
  <c r="D15" i="52"/>
  <c r="E15" i="54"/>
  <c r="F15" i="54" s="1"/>
  <c r="G15" i="54" s="1"/>
  <c r="H15" i="54" s="1"/>
  <c r="D15" i="54"/>
  <c r="D28" i="54"/>
  <c r="C28" i="54"/>
  <c r="E15" i="55"/>
  <c r="F15" i="55" s="1"/>
  <c r="G15" i="55" s="1"/>
  <c r="H15" i="55" s="1"/>
  <c r="D15" i="55"/>
  <c r="E15" i="56" l="1"/>
  <c r="F15" i="56" s="1"/>
  <c r="G15" i="56" s="1"/>
  <c r="H15" i="56" s="1"/>
  <c r="D15" i="56"/>
  <c r="E15" i="57"/>
  <c r="F15" i="57" s="1"/>
  <c r="G15" i="57" s="1"/>
  <c r="H15" i="57" s="1"/>
  <c r="D15" i="57"/>
  <c r="E15" i="58"/>
  <c r="F15" i="58" s="1"/>
  <c r="G15" i="58" s="1"/>
  <c r="H15" i="58" s="1"/>
  <c r="D15" i="58"/>
  <c r="H31" i="53" l="1"/>
  <c r="G32" i="3"/>
  <c r="H28" i="53"/>
  <c r="D28" i="53"/>
  <c r="F31" i="54"/>
  <c r="E32" i="3"/>
  <c r="F26" i="3"/>
  <c r="I38" i="55"/>
  <c r="D38" i="3"/>
  <c r="F38" i="3"/>
  <c r="C38" i="3"/>
  <c r="I29" i="52"/>
  <c r="H32" i="3"/>
  <c r="H26" i="3"/>
  <c r="I26" i="3" s="1"/>
  <c r="G26" i="3"/>
  <c r="G28" i="53"/>
  <c r="G38" i="3"/>
  <c r="F28" i="53"/>
  <c r="E26" i="3"/>
  <c r="E28" i="53"/>
  <c r="E28" i="3" s="1"/>
  <c r="D26" i="3"/>
  <c r="D32" i="3"/>
  <c r="C26" i="3"/>
  <c r="I28" i="54"/>
  <c r="C33" i="3"/>
  <c r="I33" i="3" s="1"/>
  <c r="I37" i="3"/>
  <c r="I36" i="3"/>
  <c r="I35" i="3"/>
  <c r="I34" i="3"/>
  <c r="I30" i="3"/>
  <c r="D29" i="3"/>
  <c r="E29" i="3"/>
  <c r="I27" i="3"/>
  <c r="I23" i="3"/>
  <c r="I19" i="3"/>
  <c r="I18" i="3"/>
  <c r="I21" i="3"/>
  <c r="H18" i="3"/>
  <c r="H19" i="3"/>
  <c r="H23" i="3"/>
  <c r="H27" i="3"/>
  <c r="H30" i="3"/>
  <c r="H33" i="3"/>
  <c r="H34" i="3"/>
  <c r="H35" i="3"/>
  <c r="H36" i="3"/>
  <c r="H37" i="3"/>
  <c r="H21" i="3"/>
  <c r="C31" i="57"/>
  <c r="I31" i="57" s="1"/>
  <c r="I38" i="57"/>
  <c r="I37" i="57"/>
  <c r="I36" i="57"/>
  <c r="I35" i="57"/>
  <c r="I34" i="57"/>
  <c r="I33" i="57"/>
  <c r="I32" i="57"/>
  <c r="I30" i="57"/>
  <c r="I29" i="57"/>
  <c r="I28" i="57"/>
  <c r="I27" i="57"/>
  <c r="I26" i="57"/>
  <c r="I23" i="57"/>
  <c r="I21" i="57"/>
  <c r="I19" i="57"/>
  <c r="I18" i="57"/>
  <c r="C31" i="56"/>
  <c r="D31" i="56"/>
  <c r="E31" i="56"/>
  <c r="F31" i="56"/>
  <c r="G31" i="56"/>
  <c r="H31" i="56"/>
  <c r="I38" i="56"/>
  <c r="I37" i="56"/>
  <c r="I36" i="56"/>
  <c r="I35" i="56"/>
  <c r="I34" i="56"/>
  <c r="I33" i="56"/>
  <c r="I32" i="56"/>
  <c r="I30" i="56"/>
  <c r="I29" i="56"/>
  <c r="I27" i="56"/>
  <c r="I26" i="56"/>
  <c r="I23" i="56"/>
  <c r="I21" i="56"/>
  <c r="I19" i="56"/>
  <c r="I18" i="56"/>
  <c r="C31" i="55"/>
  <c r="D31" i="55"/>
  <c r="F31" i="55"/>
  <c r="G31" i="55"/>
  <c r="H31" i="55"/>
  <c r="I37" i="55"/>
  <c r="I36" i="55"/>
  <c r="I35" i="55"/>
  <c r="I34" i="55"/>
  <c r="I33" i="55"/>
  <c r="I32" i="55"/>
  <c r="I30" i="55"/>
  <c r="I29" i="55"/>
  <c r="I28" i="55"/>
  <c r="I27" i="55"/>
  <c r="I26" i="55"/>
  <c r="I23" i="55"/>
  <c r="I21" i="55"/>
  <c r="I19" i="55"/>
  <c r="I18" i="55"/>
  <c r="D31" i="54"/>
  <c r="E31" i="54"/>
  <c r="G31" i="54"/>
  <c r="H31" i="54"/>
  <c r="I38" i="54"/>
  <c r="I37" i="54"/>
  <c r="I36" i="54"/>
  <c r="I35" i="54"/>
  <c r="I34" i="54"/>
  <c r="I33" i="54"/>
  <c r="I30" i="54"/>
  <c r="I27" i="54"/>
  <c r="I26" i="54"/>
  <c r="I23" i="54"/>
  <c r="I21" i="54"/>
  <c r="I19" i="54"/>
  <c r="I18" i="54"/>
  <c r="C31" i="53"/>
  <c r="E31" i="53"/>
  <c r="F31" i="53"/>
  <c r="G31" i="53"/>
  <c r="I38" i="53"/>
  <c r="I37" i="53"/>
  <c r="I36" i="53"/>
  <c r="I35" i="53"/>
  <c r="I34" i="53"/>
  <c r="I33" i="53"/>
  <c r="I30" i="53"/>
  <c r="I29" i="53"/>
  <c r="I27" i="53"/>
  <c r="I26" i="53"/>
  <c r="I23" i="53"/>
  <c r="I21" i="53"/>
  <c r="I19" i="53"/>
  <c r="I18" i="53"/>
  <c r="C24" i="52"/>
  <c r="D24" i="52"/>
  <c r="E24" i="52"/>
  <c r="E16" i="52" s="1"/>
  <c r="E39" i="52" s="1"/>
  <c r="F24" i="52"/>
  <c r="F16" i="52" s="1"/>
  <c r="F39" i="52" s="1"/>
  <c r="G24" i="52"/>
  <c r="G16" i="52" s="1"/>
  <c r="G39" i="52" s="1"/>
  <c r="H16" i="52"/>
  <c r="H39" i="52" s="1"/>
  <c r="I38" i="52"/>
  <c r="I37" i="52"/>
  <c r="I36" i="52"/>
  <c r="I35" i="52"/>
  <c r="I34" i="52"/>
  <c r="I33" i="52"/>
  <c r="I32" i="52"/>
  <c r="I31" i="52"/>
  <c r="I30" i="52"/>
  <c r="I27" i="52"/>
  <c r="I26" i="52"/>
  <c r="I25" i="52"/>
  <c r="I23" i="52"/>
  <c r="I22" i="52"/>
  <c r="I21" i="52"/>
  <c r="I20" i="52"/>
  <c r="I19" i="52"/>
  <c r="I18" i="52"/>
  <c r="C31" i="58"/>
  <c r="D31" i="58"/>
  <c r="E31" i="58"/>
  <c r="F31" i="58"/>
  <c r="G31" i="58"/>
  <c r="H31" i="58"/>
  <c r="I38" i="58"/>
  <c r="I37" i="58"/>
  <c r="I36" i="58"/>
  <c r="I35" i="58"/>
  <c r="I34" i="58"/>
  <c r="I33" i="58"/>
  <c r="I32" i="58"/>
  <c r="I30" i="58"/>
  <c r="I29" i="58"/>
  <c r="I28" i="58"/>
  <c r="I27" i="58"/>
  <c r="I26" i="58"/>
  <c r="I23" i="58"/>
  <c r="I21" i="58"/>
  <c r="I19" i="58"/>
  <c r="I18" i="58"/>
  <c r="I17" i="52"/>
  <c r="H31" i="57"/>
  <c r="H17" i="52"/>
  <c r="H31" i="52"/>
  <c r="D31" i="52"/>
  <c r="E31" i="52"/>
  <c r="F31" i="52"/>
  <c r="G31" i="52"/>
  <c r="C31" i="52"/>
  <c r="D31" i="57"/>
  <c r="E31" i="57"/>
  <c r="F31" i="57"/>
  <c r="G31" i="57"/>
  <c r="D18" i="3"/>
  <c r="D19" i="3"/>
  <c r="D23" i="3"/>
  <c r="D27" i="3"/>
  <c r="D30" i="3"/>
  <c r="D33" i="3"/>
  <c r="D34" i="3"/>
  <c r="D35" i="3"/>
  <c r="D36" i="3"/>
  <c r="D37" i="3"/>
  <c r="E18" i="3"/>
  <c r="E19" i="3"/>
  <c r="E23" i="3"/>
  <c r="E27" i="3"/>
  <c r="E30" i="3"/>
  <c r="E33" i="3"/>
  <c r="E34" i="3"/>
  <c r="E35" i="3"/>
  <c r="E36" i="3"/>
  <c r="E37" i="3"/>
  <c r="F18" i="3"/>
  <c r="F19" i="3"/>
  <c r="F23" i="3"/>
  <c r="F27" i="3"/>
  <c r="F30" i="3"/>
  <c r="F33" i="3"/>
  <c r="F34" i="3"/>
  <c r="F35" i="3"/>
  <c r="F36" i="3"/>
  <c r="F37" i="3"/>
  <c r="G18" i="3"/>
  <c r="G19" i="3"/>
  <c r="G23" i="3"/>
  <c r="G27" i="3"/>
  <c r="G30" i="3"/>
  <c r="G33" i="3"/>
  <c r="G34" i="3"/>
  <c r="G35" i="3"/>
  <c r="G36" i="3"/>
  <c r="G37" i="3"/>
  <c r="C18" i="3"/>
  <c r="C19" i="3"/>
  <c r="C23" i="3"/>
  <c r="C27" i="3"/>
  <c r="C30" i="3"/>
  <c r="C34" i="3"/>
  <c r="C35" i="3"/>
  <c r="C36" i="3"/>
  <c r="C37" i="3"/>
  <c r="D21" i="3"/>
  <c r="E21" i="3"/>
  <c r="F21" i="3"/>
  <c r="G21" i="3"/>
  <c r="C21" i="3"/>
  <c r="B25" i="35"/>
  <c r="G14" i="36"/>
  <c r="F14" i="36"/>
  <c r="E14" i="36"/>
  <c r="D14" i="36"/>
  <c r="C14" i="36"/>
  <c r="B14" i="36"/>
  <c r="C25" i="35"/>
  <c r="D25" i="35"/>
  <c r="E25" i="35"/>
  <c r="F25" i="35"/>
  <c r="G25" i="35"/>
  <c r="B18" i="35"/>
  <c r="G26" i="35"/>
  <c r="F26" i="35"/>
  <c r="E26" i="35"/>
  <c r="D26" i="35"/>
  <c r="C26" i="35"/>
  <c r="B26" i="35"/>
  <c r="G24" i="35"/>
  <c r="F24" i="35"/>
  <c r="E24" i="35"/>
  <c r="D24" i="35"/>
  <c r="C24" i="35"/>
  <c r="B24" i="35"/>
  <c r="G22" i="35"/>
  <c r="F22" i="35"/>
  <c r="E22" i="35"/>
  <c r="D22" i="35"/>
  <c r="C22" i="35"/>
  <c r="B22" i="35"/>
  <c r="G20" i="35"/>
  <c r="F20" i="35"/>
  <c r="E20" i="35"/>
  <c r="D20" i="35"/>
  <c r="C20" i="35"/>
  <c r="B20" i="35"/>
  <c r="G18" i="35"/>
  <c r="F18" i="35"/>
  <c r="E18" i="35"/>
  <c r="D18" i="35"/>
  <c r="C18" i="35"/>
  <c r="G16" i="35"/>
  <c r="F16" i="35"/>
  <c r="E16" i="35"/>
  <c r="D16" i="35"/>
  <c r="C16" i="35"/>
  <c r="B16" i="35"/>
  <c r="G14" i="35"/>
  <c r="F14" i="35"/>
  <c r="E14" i="35"/>
  <c r="D14" i="35"/>
  <c r="C14" i="35"/>
  <c r="B14" i="35"/>
  <c r="G12" i="35"/>
  <c r="F12" i="35"/>
  <c r="E12" i="35"/>
  <c r="D12" i="35"/>
  <c r="C12" i="35"/>
  <c r="B12" i="35"/>
  <c r="E17" i="56"/>
  <c r="D17" i="56"/>
  <c r="D24" i="56" s="1"/>
  <c r="D17" i="54"/>
  <c r="D17" i="53"/>
  <c r="G17" i="52"/>
  <c r="F17" i="52"/>
  <c r="E17" i="52"/>
  <c r="D17" i="52"/>
  <c r="C17" i="52"/>
  <c r="D17" i="58"/>
  <c r="D24" i="58" s="1"/>
  <c r="D16" i="58" s="1"/>
  <c r="D39" i="58" s="1"/>
  <c r="F10" i="36"/>
  <c r="F11" i="36"/>
  <c r="D10" i="36"/>
  <c r="D11" i="36"/>
  <c r="B10" i="36"/>
  <c r="B11" i="36"/>
  <c r="G9" i="36"/>
  <c r="G10" i="36"/>
  <c r="G11" i="36"/>
  <c r="F9" i="36"/>
  <c r="E9" i="36"/>
  <c r="E10" i="36"/>
  <c r="E11" i="36"/>
  <c r="D9" i="36"/>
  <c r="C9" i="36"/>
  <c r="C10" i="36"/>
  <c r="C11" i="36"/>
  <c r="B9" i="36"/>
  <c r="H8" i="36"/>
  <c r="H7" i="36"/>
  <c r="H6" i="36"/>
  <c r="H5" i="36"/>
  <c r="H4" i="36"/>
  <c r="H3" i="36"/>
  <c r="H2" i="36"/>
  <c r="H9" i="36"/>
  <c r="G9" i="35"/>
  <c r="F9" i="35"/>
  <c r="E9" i="35"/>
  <c r="D9" i="35"/>
  <c r="C9" i="35"/>
  <c r="B9" i="35"/>
  <c r="H8" i="35"/>
  <c r="H7" i="35"/>
  <c r="H6" i="35"/>
  <c r="H5" i="35"/>
  <c r="H4" i="35"/>
  <c r="H3" i="35"/>
  <c r="H9" i="35"/>
  <c r="H2" i="35"/>
  <c r="H11" i="36"/>
  <c r="H10" i="36"/>
  <c r="D24" i="54" l="1"/>
  <c r="D16" i="54" s="1"/>
  <c r="D39" i="54" s="1"/>
  <c r="D24" i="53"/>
  <c r="D16" i="53" s="1"/>
  <c r="D16" i="56"/>
  <c r="C28" i="52"/>
  <c r="I28" i="52" s="1"/>
  <c r="C28" i="53"/>
  <c r="I28" i="53" s="1"/>
  <c r="C29" i="3"/>
  <c r="E24" i="56"/>
  <c r="E16" i="56" s="1"/>
  <c r="E39" i="56" s="1"/>
  <c r="G28" i="3"/>
  <c r="G29" i="3"/>
  <c r="I32" i="53"/>
  <c r="D31" i="53"/>
  <c r="E38" i="3"/>
  <c r="E31" i="55"/>
  <c r="F29" i="3"/>
  <c r="I29" i="54"/>
  <c r="H29" i="3"/>
  <c r="H38" i="3"/>
  <c r="H31" i="3" s="1"/>
  <c r="F32" i="3"/>
  <c r="I31" i="55"/>
  <c r="D31" i="3"/>
  <c r="I31" i="58"/>
  <c r="D39" i="56"/>
  <c r="E31" i="3"/>
  <c r="D28" i="3"/>
  <c r="G31" i="3"/>
  <c r="F28" i="3"/>
  <c r="D16" i="52"/>
  <c r="I24" i="52"/>
  <c r="I31" i="56"/>
  <c r="I31" i="53"/>
  <c r="H28" i="3"/>
  <c r="C16" i="52" l="1"/>
  <c r="C39" i="52" s="1"/>
  <c r="D39" i="53"/>
  <c r="F31" i="3"/>
  <c r="I29" i="3"/>
  <c r="I38" i="3"/>
  <c r="D39" i="52"/>
  <c r="I16" i="52" l="1"/>
  <c r="I39" i="52"/>
  <c r="I32" i="54" l="1"/>
  <c r="C31" i="54"/>
  <c r="I31" i="54" s="1"/>
  <c r="C32" i="3"/>
  <c r="C31" i="3" l="1"/>
  <c r="I32" i="3"/>
  <c r="I31" i="3" l="1"/>
  <c r="H22" i="54" l="1"/>
  <c r="H20" i="54" s="1"/>
  <c r="H17" i="54" s="1"/>
  <c r="H24" i="54" s="1"/>
  <c r="H16" i="54" s="1"/>
  <c r="H39" i="54" s="1"/>
  <c r="G22" i="54"/>
  <c r="G20" i="54" s="1"/>
  <c r="G17" i="54" s="1"/>
  <c r="G24" i="54" s="1"/>
  <c r="G16" i="54" s="1"/>
  <c r="G39" i="54" s="1"/>
  <c r="F22" i="54"/>
  <c r="F20" i="54" s="1"/>
  <c r="F17" i="54" s="1"/>
  <c r="F24" i="54" s="1"/>
  <c r="F16" i="54" s="1"/>
  <c r="F39" i="54" s="1"/>
  <c r="H22" i="53"/>
  <c r="H20" i="53" s="1"/>
  <c r="H17" i="53" s="1"/>
  <c r="G22" i="53"/>
  <c r="G20" i="53" s="1"/>
  <c r="G17" i="53" s="1"/>
  <c r="G24" i="53" s="1"/>
  <c r="G16" i="53" s="1"/>
  <c r="G39" i="53" s="1"/>
  <c r="F22" i="53"/>
  <c r="F20" i="53" s="1"/>
  <c r="F17" i="53" s="1"/>
  <c r="F24" i="53" s="1"/>
  <c r="F16" i="53" s="1"/>
  <c r="F39" i="53" s="1"/>
  <c r="H22" i="55"/>
  <c r="H20" i="55" s="1"/>
  <c r="H17" i="55" s="1"/>
  <c r="G22" i="55"/>
  <c r="G20" i="55" s="1"/>
  <c r="G17" i="55" s="1"/>
  <c r="F22" i="55"/>
  <c r="F20" i="55" s="1"/>
  <c r="F17" i="55" s="1"/>
  <c r="E22" i="55"/>
  <c r="E20" i="55" s="1"/>
  <c r="E17" i="55" s="1"/>
  <c r="D22" i="55"/>
  <c r="D20" i="55" s="1"/>
  <c r="D17" i="55" s="1"/>
  <c r="H22" i="56"/>
  <c r="H20" i="56" s="1"/>
  <c r="H17" i="56" s="1"/>
  <c r="G22" i="56"/>
  <c r="G20" i="56" s="1"/>
  <c r="G17" i="56" s="1"/>
  <c r="G24" i="56" s="1"/>
  <c r="G16" i="56" s="1"/>
  <c r="G39" i="56" s="1"/>
  <c r="F22" i="56"/>
  <c r="F20" i="56" s="1"/>
  <c r="F17" i="56" s="1"/>
  <c r="F24" i="56" s="1"/>
  <c r="F16" i="56" s="1"/>
  <c r="F39" i="56" s="1"/>
  <c r="H22" i="57"/>
  <c r="H20" i="57" s="1"/>
  <c r="H17" i="57" s="1"/>
  <c r="H24" i="57" s="1"/>
  <c r="H16" i="57" s="1"/>
  <c r="H39" i="57" s="1"/>
  <c r="G22" i="57"/>
  <c r="G20" i="57" s="1"/>
  <c r="G17" i="57" s="1"/>
  <c r="G24" i="57" s="1"/>
  <c r="G16" i="57" s="1"/>
  <c r="G39" i="57" s="1"/>
  <c r="F22" i="57"/>
  <c r="F20" i="57" s="1"/>
  <c r="F17" i="57" s="1"/>
  <c r="F24" i="57" s="1"/>
  <c r="F16" i="57" s="1"/>
  <c r="F39" i="57" s="1"/>
  <c r="E22" i="57"/>
  <c r="E20" i="57" s="1"/>
  <c r="E17" i="57" s="1"/>
  <c r="E24" i="57" s="1"/>
  <c r="E16" i="57" s="1"/>
  <c r="E39" i="57" s="1"/>
  <c r="D22" i="57"/>
  <c r="D20" i="57" l="1"/>
  <c r="D22" i="3"/>
  <c r="C28" i="56"/>
  <c r="D24" i="55"/>
  <c r="D16" i="55" s="1"/>
  <c r="D39" i="55" s="1"/>
  <c r="H24" i="55"/>
  <c r="H16" i="55" s="1"/>
  <c r="H39" i="55" s="1"/>
  <c r="C22" i="56"/>
  <c r="E24" i="55"/>
  <c r="E16" i="55" s="1"/>
  <c r="E39" i="55" s="1"/>
  <c r="C22" i="53"/>
  <c r="C22" i="54"/>
  <c r="H16" i="56"/>
  <c r="H39" i="56" s="1"/>
  <c r="F24" i="55"/>
  <c r="F16" i="55" s="1"/>
  <c r="F39" i="55" s="1"/>
  <c r="H24" i="53"/>
  <c r="H16" i="53" s="1"/>
  <c r="H39" i="53" s="1"/>
  <c r="C22" i="57"/>
  <c r="C22" i="55"/>
  <c r="G24" i="55"/>
  <c r="G16" i="55" s="1"/>
  <c r="G39" i="55" s="1"/>
  <c r="E22" i="53"/>
  <c r="E20" i="53" s="1"/>
  <c r="E17" i="53" s="1"/>
  <c r="E24" i="53" s="1"/>
  <c r="E16" i="53" s="1"/>
  <c r="E39" i="53" s="1"/>
  <c r="E22" i="54"/>
  <c r="E20" i="54" s="1"/>
  <c r="E17" i="54" s="1"/>
  <c r="E24" i="54" s="1"/>
  <c r="E16" i="54" s="1"/>
  <c r="E39" i="54" s="1"/>
  <c r="C20" i="56" l="1"/>
  <c r="I22" i="56"/>
  <c r="F22" i="58"/>
  <c r="C20" i="55"/>
  <c r="I22" i="55"/>
  <c r="C20" i="53"/>
  <c r="I22" i="53"/>
  <c r="C22" i="58"/>
  <c r="G22" i="58"/>
  <c r="C20" i="57"/>
  <c r="I22" i="57"/>
  <c r="E22" i="58"/>
  <c r="H22" i="58"/>
  <c r="C20" i="54"/>
  <c r="I22" i="54"/>
  <c r="I28" i="56"/>
  <c r="C28" i="3"/>
  <c r="I28" i="3" s="1"/>
  <c r="D17" i="57"/>
  <c r="D20" i="3"/>
  <c r="D17" i="3" s="1"/>
  <c r="D25" i="3" l="1"/>
  <c r="D24" i="3" s="1"/>
  <c r="D24" i="57"/>
  <c r="D16" i="57" s="1"/>
  <c r="D39" i="57" s="1"/>
  <c r="E20" i="58"/>
  <c r="E22" i="3"/>
  <c r="G20" i="58"/>
  <c r="G22" i="3"/>
  <c r="F20" i="58"/>
  <c r="F22" i="3"/>
  <c r="H20" i="58"/>
  <c r="H22" i="3"/>
  <c r="C17" i="55"/>
  <c r="I20" i="55"/>
  <c r="D16" i="3"/>
  <c r="D39" i="3" s="1"/>
  <c r="C17" i="54"/>
  <c r="I20" i="54"/>
  <c r="C17" i="57"/>
  <c r="I20" i="57"/>
  <c r="C20" i="58"/>
  <c r="I22" i="58"/>
  <c r="C22" i="3"/>
  <c r="I22" i="3" s="1"/>
  <c r="C17" i="53"/>
  <c r="I20" i="53"/>
  <c r="C17" i="56"/>
  <c r="I20" i="56"/>
  <c r="I17" i="53" l="1"/>
  <c r="I17" i="54"/>
  <c r="C17" i="58"/>
  <c r="I20" i="58"/>
  <c r="C20" i="3"/>
  <c r="G17" i="58"/>
  <c r="G20" i="3"/>
  <c r="G17" i="3" s="1"/>
  <c r="I17" i="57"/>
  <c r="I17" i="55"/>
  <c r="E20" i="3"/>
  <c r="E17" i="3" s="1"/>
  <c r="E17" i="58"/>
  <c r="I17" i="56"/>
  <c r="H20" i="3"/>
  <c r="H17" i="3" s="1"/>
  <c r="H17" i="58"/>
  <c r="F20" i="3"/>
  <c r="F17" i="3" s="1"/>
  <c r="F17" i="58"/>
  <c r="F24" i="58" l="1"/>
  <c r="F16" i="58" s="1"/>
  <c r="F39" i="58" s="1"/>
  <c r="F25" i="3"/>
  <c r="F24" i="3" s="1"/>
  <c r="G24" i="58"/>
  <c r="G16" i="58" s="1"/>
  <c r="G39" i="58" s="1"/>
  <c r="G25" i="3"/>
  <c r="G24" i="3" s="1"/>
  <c r="I17" i="58"/>
  <c r="C24" i="53"/>
  <c r="I25" i="53"/>
  <c r="F16" i="3"/>
  <c r="F39" i="3" s="1"/>
  <c r="E24" i="58"/>
  <c r="E16" i="58" s="1"/>
  <c r="E39" i="58" s="1"/>
  <c r="E25" i="3"/>
  <c r="E24" i="3" s="1"/>
  <c r="E16" i="3" s="1"/>
  <c r="E39" i="3" s="1"/>
  <c r="C24" i="57"/>
  <c r="I25" i="57"/>
  <c r="C24" i="54"/>
  <c r="I25" i="54"/>
  <c r="I25" i="56"/>
  <c r="C24" i="56"/>
  <c r="C17" i="3"/>
  <c r="I20" i="3"/>
  <c r="H24" i="58"/>
  <c r="H16" i="58" s="1"/>
  <c r="H39" i="58" s="1"/>
  <c r="H25" i="3"/>
  <c r="H24" i="3" s="1"/>
  <c r="H16" i="3" s="1"/>
  <c r="H39" i="3" s="1"/>
  <c r="C24" i="55"/>
  <c r="I25" i="55"/>
  <c r="G16" i="3"/>
  <c r="G39" i="3" s="1"/>
  <c r="I24" i="56" l="1"/>
  <c r="C16" i="56"/>
  <c r="I24" i="54"/>
  <c r="C16" i="54"/>
  <c r="C16" i="57"/>
  <c r="I24" i="57"/>
  <c r="I24" i="53"/>
  <c r="C16" i="53"/>
  <c r="I24" i="55"/>
  <c r="C16" i="55"/>
  <c r="I17" i="3"/>
  <c r="C24" i="58"/>
  <c r="I25" i="58"/>
  <c r="C25" i="3"/>
  <c r="I16" i="56" l="1"/>
  <c r="C39" i="56"/>
  <c r="I39" i="56" s="1"/>
  <c r="C16" i="58"/>
  <c r="I24" i="58"/>
  <c r="C39" i="55"/>
  <c r="I39" i="55" s="1"/>
  <c r="I16" i="55"/>
  <c r="C39" i="57"/>
  <c r="I39" i="57" s="1"/>
  <c r="I16" i="57"/>
  <c r="C39" i="53"/>
  <c r="I39" i="53" s="1"/>
  <c r="I16" i="53"/>
  <c r="I16" i="54"/>
  <c r="C39" i="54"/>
  <c r="I39" i="54" s="1"/>
  <c r="I25" i="3"/>
  <c r="C24" i="3"/>
  <c r="C39" i="58" l="1"/>
  <c r="I39" i="58" s="1"/>
  <c r="I16" i="58"/>
  <c r="I24" i="3"/>
  <c r="C16" i="3"/>
  <c r="C39" i="3" l="1"/>
  <c r="I39" i="3" s="1"/>
  <c r="I16" i="3"/>
</calcChain>
</file>

<file path=xl/sharedStrings.xml><?xml version="1.0" encoding="utf-8"?>
<sst xmlns="http://schemas.openxmlformats.org/spreadsheetml/2006/main" count="770" uniqueCount="222">
  <si>
    <t>Приложение  № 4.1</t>
  </si>
  <si>
    <t>к приказу Минэнерго России</t>
  </si>
  <si>
    <t>от «___»________2010 г. №____</t>
  </si>
  <si>
    <t>Утверждаю</t>
  </si>
  <si>
    <t>руководитель организации</t>
  </si>
  <si>
    <t>«___»____________ 20____ года</t>
  </si>
  <si>
    <t>М.П.</t>
  </si>
  <si>
    <t>млн. рублей без НДС</t>
  </si>
  <si>
    <t>№ п/п</t>
  </si>
  <si>
    <t>Показатели</t>
  </si>
  <si>
    <t>план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</si>
  <si>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</si>
  <si>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</si>
  <si>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</si>
  <si>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</si>
  <si>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(расшифровать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</si>
  <si>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</si>
  <si>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</si>
  <si>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</si>
  <si>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</si>
  <si>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1.</t>
  </si>
  <si>
    <t>Материальные расходы, всего</t>
  </si>
  <si>
    <t>Топливо</t>
  </si>
  <si>
    <t>Сырье, материалы, запасные части, инструменты</t>
  </si>
  <si>
    <t>1.3.</t>
  </si>
  <si>
    <t>Покупная электроэнергия</t>
  </si>
  <si>
    <t>2.</t>
  </si>
  <si>
    <t>Расходы на оплату труда с учетом ЕСН</t>
  </si>
  <si>
    <t>3.</t>
  </si>
  <si>
    <t>Амортизационные отчисления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</si>
  <si>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</si>
  <si>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</si>
  <si>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</si>
  <si>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</si>
  <si>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</si>
  <si>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</si>
  <si>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</si>
  <si>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</si>
  <si>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</si>
  <si>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</si>
  <si>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</si>
  <si>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</si>
  <si>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</si>
  <si>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</si>
  <si>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</si>
  <si>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</si>
  <si>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</si>
  <si>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</si>
  <si>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</si>
  <si>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</si>
  <si>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</si>
  <si>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</si>
  <si>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</si>
  <si>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</si>
  <si>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</si>
  <si>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</si>
  <si>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</si>
  <si>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</si>
  <si>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</si>
  <si>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</si>
  <si>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</si>
  <si>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</si>
  <si>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Прочее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</si>
  <si>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</si>
  <si>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</si>
  <si>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</si>
  <si>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</si>
  <si>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</si>
  <si>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</si>
  <si>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</si>
  <si>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</si>
  <si>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</si>
  <si>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</si>
  <si>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</si>
  <si>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</si>
  <si>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</si>
  <si>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</si>
  <si>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</si>
  <si>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</si>
  <si>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</si>
  <si>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</si>
  <si>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</si>
  <si>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</si>
  <si>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</si>
  <si>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</si>
  <si>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</si>
  <si>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</si>
  <si>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</si>
  <si>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</si>
  <si>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</si>
  <si>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</si>
  <si>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</si>
  <si>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</si>
  <si>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</si>
  <si>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</si>
  <si>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</si>
  <si>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Справочно:</t>
  </si>
  <si>
    <t>EBITDA</t>
  </si>
  <si>
    <t xml:space="preserve">2. </t>
  </si>
  <si>
    <t>Долг на конец периода</t>
  </si>
  <si>
    <t xml:space="preserve">3. </t>
  </si>
  <si>
    <t>Уровень тарифов (коп/кВтч)</t>
  </si>
  <si>
    <t>*заполняется ОГК/ТГК</t>
  </si>
  <si>
    <t>ОАО "МРСК Северного Кавказа"</t>
  </si>
  <si>
    <t>Выручка</t>
  </si>
  <si>
    <t>Транспортировка электроэнергии</t>
  </si>
  <si>
    <t>Продукт 2</t>
  </si>
  <si>
    <t>Продукт 3</t>
  </si>
  <si>
    <t>Обслуживание</t>
  </si>
  <si>
    <t>Прочая выручка</t>
  </si>
  <si>
    <t>Себестоимость</t>
  </si>
  <si>
    <t>Прямая себестоимость</t>
  </si>
  <si>
    <t>Накладные расходы</t>
  </si>
  <si>
    <t>Операционная прибыль</t>
  </si>
  <si>
    <t>Внереализационные расходы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</si>
  <si>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</si>
  <si>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</si>
  <si>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</si>
  <si>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</si>
  <si>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Поступления</t>
  </si>
  <si>
    <t>Выбытия</t>
  </si>
  <si>
    <t>Платежи по прямой себестоимости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</si>
  <si>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</si>
  <si>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</si>
  <si>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</si>
  <si>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</si>
  <si>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</si>
  <si>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</si>
  <si>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</si>
  <si>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</si>
  <si>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Погашение кредитов и займов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</si>
  <si>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</si>
  <si>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</si>
  <si>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</si>
  <si>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</si>
  <si>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 xml:space="preserve">Увеличение капитализации 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</si>
  <si>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</si>
  <si>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</si>
  <si>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</si>
  <si>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</si>
  <si>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</si>
  <si>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</si>
  <si>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Приложение  № 4.2</t>
  </si>
  <si>
    <t>Источники финансирования инвестиционных программ (по объему капитальных вложений)
(в прогнозных ценах соответствующих лет), млн. рублей без НДС</t>
  </si>
  <si>
    <t>«___»________ 20__ года</t>
  </si>
  <si>
    <t>№№</t>
  </si>
  <si>
    <t>Источник финансирования</t>
  </si>
  <si>
    <t>Итого</t>
  </si>
  <si>
    <t>Собственные средства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</si>
  <si>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</si>
  <si>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</si>
  <si>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</si>
  <si>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</si>
  <si>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</si>
  <si>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</si>
  <si>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</si>
  <si>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</si>
  <si>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</si>
  <si>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</si>
  <si>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</si>
  <si>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</si>
  <si>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</si>
  <si>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</si>
  <si>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</si>
  <si>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</si>
  <si>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</si>
  <si>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</si>
  <si>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</si>
  <si>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</si>
  <si>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Прочие собственные средства</t>
  </si>
  <si>
    <t xml:space="preserve">1.3.1. </t>
  </si>
  <si>
    <t>в т.ч. средства допэмиссии</t>
  </si>
  <si>
    <t>1.4.</t>
  </si>
  <si>
    <t>Остаток собственных средств на начало года</t>
  </si>
  <si>
    <t>Привлеченные средства, в т.ч.: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</si>
  <si>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</si>
  <si>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</si>
  <si>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</si>
  <si>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</si>
  <si>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</si>
  <si>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</si>
  <si>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</si>
  <si>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</si>
  <si>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</si>
  <si>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</si>
  <si>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</si>
  <si>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</si>
  <si>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</si>
  <si>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 (по объему капитальных вложений)</t>
  </si>
  <si>
    <t>Источники финансирования инвестиционных программ 
(в прогнозных ценах соответствующих лет), млн. рублей с НДС</t>
  </si>
  <si>
    <t>Возврат НДС</t>
  </si>
  <si>
    <t xml:space="preserve">1.4.1. </t>
  </si>
  <si>
    <t>1.5.</t>
  </si>
  <si>
    <t>МРСК</t>
  </si>
  <si>
    <t>Кабардино-Балкарский филиал</t>
  </si>
  <si>
    <t>Карачаево-Черкесский филиал</t>
  </si>
  <si>
    <t>Северо-Осетинский филиал</t>
  </si>
  <si>
    <t>филиал "Ставропольэнерго"</t>
  </si>
  <si>
    <t>Ингушский филиал</t>
  </si>
  <si>
    <t>КБФ</t>
  </si>
  <si>
    <t>КЧФ</t>
  </si>
  <si>
    <t>СОФ</t>
  </si>
  <si>
    <t>СТФ</t>
  </si>
  <si>
    <t>ДагФ</t>
  </si>
  <si>
    <t>ИНФ</t>
  </si>
  <si>
    <t>АУ</t>
  </si>
  <si>
    <t>филиад "Дагэнерго"</t>
  </si>
  <si>
    <t>Исполнительный аппарат</t>
  </si>
  <si>
    <t>________________Ю.В. Зайцев</t>
  </si>
  <si>
    <t>ПСП</t>
  </si>
  <si>
    <t xml:space="preserve"> «___»________ 20   года</t>
  </si>
  <si>
    <t>Генеральный директор</t>
  </si>
  <si>
    <t>_________________  Ю.В. Зайцев</t>
  </si>
  <si>
    <t>Финансовая модель 
(в разрезе каждого юридического лица группы/по конечным видам выпускаемой продукции) 
по годам 2015-2020 годы включительно</t>
  </si>
  <si>
    <t>Финансовый план АО "Чеченэнерго" 
на период реализации инвестиционной программы (заполняется по финансированию)</t>
  </si>
  <si>
    <t>АО "Чеченэнерго"</t>
  </si>
  <si>
    <t>Транзитные операции</t>
  </si>
  <si>
    <t xml:space="preserve">ПАО "МРСК Северного Кавказа" </t>
  </si>
  <si>
    <t>от «24» марта 2010 г. №114</t>
  </si>
  <si>
    <t xml:space="preserve">Генеральный директор </t>
  </si>
  <si>
    <t>ПАО "МРСК Северного Кавказа"</t>
  </si>
  <si>
    <t>Приложение  №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</si>
</sst>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 ;[Red]\-#,##0.00\ "/>
  </numFmts>
  <fonts count="22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rgb="FF0000FF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1" fillId="0" borderId="0"/>
    <xf numFmtId="0" fontId="7" fillId="12" borderId="17" applyNumberFormat="0" applyFont="0" applyAlignment="0" applyProtection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43" fontId="9" fillId="0" borderId="0" applyFont="0" applyFill="0" applyBorder="0" applyAlignment="0" applyProtection="0"/>
    <xf numFmtId="0" fontId="13" fillId="0" borderId="0"/>
    <xf numFmtId="0" fontId="1" fillId="0" borderId="0"/>
    <xf numFmtId="0" fontId="2" fillId="0" borderId="0"/>
    <xf numFmtId="0" fontId="2" fillId="0" borderId="0"/>
    <xf numFmtId="0" fontId="10" fillId="0" borderId="0"/>
    <xf numFmtId="9" fontId="20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Fill="1" applyAlignment="1">
      <alignment horizontal="right"/>
    </xf>
    <xf numFmtId="2" fontId="2" fillId="0" borderId="0" xfId="1" applyNumberFormat="1" applyFont="1" applyAlignment="1">
      <alignment horizontal="right"/>
    </xf>
    <xf numFmtId="0" fontId="3" fillId="0" borderId="1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16" fontId="2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/>
    <xf numFmtId="2" fontId="2" fillId="0" borderId="0" xfId="1" applyNumberFormat="1" applyFont="1" applyAlignment="1">
      <alignment vertical="top" wrapText="1"/>
    </xf>
    <xf numFmtId="2" fontId="2" fillId="0" borderId="0" xfId="1" applyNumberFormat="1" applyFont="1" applyAlignment="1">
      <alignment horizontal="righ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vertical="center"/>
    </xf>
    <xf numFmtId="4" fontId="4" fillId="0" borderId="7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7" xfId="1" applyFont="1" applyBorder="1"/>
    <xf numFmtId="0" fontId="4" fillId="0" borderId="6" xfId="1" applyFont="1" applyBorder="1"/>
    <xf numFmtId="0" fontId="4" fillId="0" borderId="6" xfId="1" applyFont="1" applyBorder="1" applyAlignment="1">
      <alignment horizontal="left" indent="3"/>
    </xf>
    <xf numFmtId="0" fontId="4" fillId="0" borderId="6" xfId="1" applyFont="1" applyBorder="1" applyAlignment="1">
      <alignment horizontal="left" indent="1"/>
    </xf>
    <xf numFmtId="4" fontId="12" fillId="0" borderId="7" xfId="1" applyNumberFormat="1" applyFont="1" applyBorder="1" applyAlignment="1">
      <alignment horizontal="center"/>
    </xf>
    <xf numFmtId="0" fontId="4" fillId="0" borderId="0" xfId="1" applyFont="1" applyFill="1" applyBorder="1"/>
    <xf numFmtId="4" fontId="2" fillId="0" borderId="0" xfId="1" applyNumberFormat="1" applyFont="1" applyAlignment="1">
      <alignment horizontal="center"/>
    </xf>
    <xf numFmtId="0" fontId="14" fillId="0" borderId="0" xfId="35" applyFont="1"/>
    <xf numFmtId="0" fontId="2" fillId="0" borderId="0" xfId="35" applyFont="1"/>
    <xf numFmtId="0" fontId="2" fillId="0" borderId="0" xfId="35" applyFont="1" applyAlignment="1">
      <alignment horizontal="left"/>
    </xf>
    <xf numFmtId="0" fontId="2" fillId="0" borderId="0" xfId="35" applyFont="1" applyFill="1"/>
    <xf numFmtId="0" fontId="2" fillId="0" borderId="0" xfId="35" applyFont="1" applyAlignment="1">
      <alignment horizontal="right"/>
    </xf>
    <xf numFmtId="0" fontId="2" fillId="0" borderId="0" xfId="35" applyFont="1" applyFill="1" applyAlignment="1">
      <alignment horizontal="left"/>
    </xf>
    <xf numFmtId="0" fontId="3" fillId="0" borderId="0" xfId="35" applyFont="1" applyAlignment="1">
      <alignment horizontal="center" wrapText="1"/>
    </xf>
    <xf numFmtId="2" fontId="15" fillId="0" borderId="0" xfId="35" applyNumberFormat="1" applyFont="1" applyAlignment="1">
      <alignment horizontal="right" vertical="top" wrapText="1"/>
    </xf>
    <xf numFmtId="0" fontId="3" fillId="0" borderId="0" xfId="35" applyFont="1"/>
    <xf numFmtId="0" fontId="3" fillId="0" borderId="18" xfId="35" applyFont="1" applyBorder="1" applyAlignment="1">
      <alignment horizontal="center" vertical="center" wrapText="1"/>
    </xf>
    <xf numFmtId="0" fontId="3" fillId="0" borderId="14" xfId="35" applyFont="1" applyBorder="1" applyAlignment="1">
      <alignment horizontal="center" vertical="center" wrapText="1"/>
    </xf>
    <xf numFmtId="0" fontId="3" fillId="0" borderId="9" xfId="35" applyFont="1" applyBorder="1" applyAlignment="1">
      <alignment horizontal="center" vertical="center" wrapText="1"/>
    </xf>
    <xf numFmtId="0" fontId="3" fillId="0" borderId="19" xfId="35" applyFont="1" applyBorder="1" applyAlignment="1">
      <alignment horizontal="center" vertical="center" wrapText="1"/>
    </xf>
    <xf numFmtId="0" fontId="2" fillId="14" borderId="20" xfId="35" applyFont="1" applyFill="1" applyBorder="1" applyAlignment="1">
      <alignment horizontal="center" vertical="center" wrapText="1"/>
    </xf>
    <xf numFmtId="0" fontId="2" fillId="14" borderId="21" xfId="35" applyFont="1" applyFill="1" applyBorder="1" applyAlignment="1">
      <alignment horizontal="left" vertical="center" wrapText="1"/>
    </xf>
    <xf numFmtId="4" fontId="16" fillId="14" borderId="2" xfId="35" applyNumberFormat="1" applyFont="1" applyFill="1" applyBorder="1" applyAlignment="1">
      <alignment horizontal="right" vertical="center" wrapText="1"/>
    </xf>
    <xf numFmtId="4" fontId="16" fillId="14" borderId="3" xfId="35" applyNumberFormat="1" applyFont="1" applyFill="1" applyBorder="1" applyAlignment="1">
      <alignment horizontal="right" vertical="center" wrapText="1"/>
    </xf>
    <xf numFmtId="0" fontId="2" fillId="0" borderId="22" xfId="35" applyFont="1" applyFill="1" applyBorder="1" applyAlignment="1">
      <alignment horizontal="center" vertical="center"/>
    </xf>
    <xf numFmtId="0" fontId="2" fillId="0" borderId="23" xfId="35" applyFont="1" applyFill="1" applyBorder="1" applyAlignment="1">
      <alignment horizontal="left" vertical="center" wrapText="1"/>
    </xf>
    <xf numFmtId="4" fontId="16" fillId="0" borderId="7" xfId="35" applyNumberFormat="1" applyFont="1" applyFill="1" applyBorder="1" applyAlignment="1">
      <alignment horizontal="right"/>
    </xf>
    <xf numFmtId="4" fontId="16" fillId="0" borderId="8" xfId="35" applyNumberFormat="1" applyFont="1" applyFill="1" applyBorder="1" applyAlignment="1">
      <alignment horizontal="right"/>
    </xf>
    <xf numFmtId="0" fontId="2" fillId="14" borderId="22" xfId="35" applyFont="1" applyFill="1" applyBorder="1" applyAlignment="1">
      <alignment horizontal="center" vertical="center"/>
    </xf>
    <xf numFmtId="0" fontId="2" fillId="14" borderId="23" xfId="35" applyFont="1" applyFill="1" applyBorder="1" applyAlignment="1">
      <alignment horizontal="left" vertical="center" wrapText="1"/>
    </xf>
    <xf numFmtId="4" fontId="16" fillId="14" borderId="7" xfId="35" applyNumberFormat="1" applyFont="1" applyFill="1" applyBorder="1" applyAlignment="1">
      <alignment horizontal="right"/>
    </xf>
    <xf numFmtId="4" fontId="16" fillId="14" borderId="8" xfId="35" applyNumberFormat="1" applyFont="1" applyFill="1" applyBorder="1" applyAlignment="1">
      <alignment horizontal="right"/>
    </xf>
    <xf numFmtId="0" fontId="2" fillId="0" borderId="22" xfId="35" applyNumberFormat="1" applyFont="1" applyFill="1" applyBorder="1" applyAlignment="1">
      <alignment horizontal="center" vertical="center"/>
    </xf>
    <xf numFmtId="0" fontId="2" fillId="0" borderId="24" xfId="35" applyFont="1" applyFill="1" applyBorder="1" applyAlignment="1">
      <alignment horizontal="center" vertical="center"/>
    </xf>
    <xf numFmtId="0" fontId="2" fillId="0" borderId="25" xfId="35" applyFont="1" applyFill="1" applyBorder="1" applyAlignment="1">
      <alignment horizontal="left" vertical="center" wrapText="1"/>
    </xf>
    <xf numFmtId="4" fontId="16" fillId="0" borderId="15" xfId="35" applyNumberFormat="1" applyFont="1" applyFill="1" applyBorder="1" applyAlignment="1">
      <alignment horizontal="right"/>
    </xf>
    <xf numFmtId="4" fontId="16" fillId="0" borderId="16" xfId="35" applyNumberFormat="1" applyFont="1" applyFill="1" applyBorder="1" applyAlignment="1">
      <alignment horizontal="right"/>
    </xf>
    <xf numFmtId="4" fontId="16" fillId="0" borderId="9" xfId="35" applyNumberFormat="1" applyFont="1" applyFill="1" applyBorder="1" applyAlignment="1">
      <alignment horizontal="right"/>
    </xf>
    <xf numFmtId="4" fontId="16" fillId="0" borderId="10" xfId="35" applyNumberFormat="1" applyFont="1" applyFill="1" applyBorder="1" applyAlignment="1">
      <alignment horizontal="right"/>
    </xf>
    <xf numFmtId="0" fontId="2" fillId="0" borderId="0" xfId="35" applyFont="1" applyFill="1" applyBorder="1"/>
    <xf numFmtId="0" fontId="2" fillId="0" borderId="0" xfId="35" applyFont="1" applyFill="1" applyBorder="1" applyAlignment="1">
      <alignment horizontal="left" vertical="center" wrapText="1" indent="4"/>
    </xf>
    <xf numFmtId="0" fontId="2" fillId="0" borderId="27" xfId="35" applyFont="1" applyFill="1" applyBorder="1" applyAlignment="1">
      <alignment horizontal="center" vertical="center"/>
    </xf>
    <xf numFmtId="0" fontId="0" fillId="0" borderId="7" xfId="0" applyBorder="1"/>
    <xf numFmtId="4" fontId="2" fillId="0" borderId="0" xfId="35" applyNumberFormat="1" applyFont="1" applyFill="1" applyAlignment="1">
      <alignment horizontal="left"/>
    </xf>
    <xf numFmtId="4" fontId="2" fillId="0" borderId="0" xfId="1" applyNumberFormat="1" applyFont="1"/>
    <xf numFmtId="0" fontId="0" fillId="0" borderId="7" xfId="0" applyBorder="1" applyAlignment="1">
      <alignment horizontal="right"/>
    </xf>
    <xf numFmtId="4" fontId="0" fillId="0" borderId="7" xfId="0" applyNumberFormat="1" applyBorder="1"/>
    <xf numFmtId="4" fontId="0" fillId="0" borderId="0" xfId="0" applyNumberFormat="1"/>
    <xf numFmtId="3" fontId="17" fillId="0" borderId="0" xfId="1" applyNumberFormat="1" applyFont="1"/>
    <xf numFmtId="3" fontId="17" fillId="0" borderId="0" xfId="1" applyNumberFormat="1" applyFont="1" applyAlignment="1">
      <alignment horizontal="left"/>
    </xf>
    <xf numFmtId="0" fontId="17" fillId="0" borderId="0" xfId="35" applyFont="1" applyBorder="1" applyAlignment="1">
      <alignment horizontal="left" wrapText="1"/>
    </xf>
    <xf numFmtId="0" fontId="17" fillId="0" borderId="0" xfId="35" applyFont="1"/>
    <xf numFmtId="164" fontId="17" fillId="0" borderId="0" xfId="35" applyNumberFormat="1" applyFont="1" applyAlignment="1">
      <alignment horizontal="right"/>
    </xf>
    <xf numFmtId="164" fontId="17" fillId="0" borderId="0" xfId="35" applyNumberFormat="1" applyFont="1"/>
    <xf numFmtId="0" fontId="17" fillId="0" borderId="0" xfId="35" applyFont="1" applyFill="1"/>
    <xf numFmtId="0" fontId="17" fillId="0" borderId="0" xfId="35" applyFont="1" applyFill="1" applyBorder="1" applyAlignment="1">
      <alignment horizontal="left" vertical="center"/>
    </xf>
    <xf numFmtId="0" fontId="17" fillId="0" borderId="0" xfId="35" applyFont="1" applyBorder="1"/>
    <xf numFmtId="0" fontId="17" fillId="0" borderId="0" xfId="35" applyFont="1" applyAlignment="1">
      <alignment horizontal="left"/>
    </xf>
    <xf numFmtId="0" fontId="18" fillId="0" borderId="0" xfId="35" applyFont="1" applyBorder="1" applyAlignment="1">
      <alignment horizontal="center" vertical="center" wrapText="1"/>
    </xf>
    <xf numFmtId="1" fontId="18" fillId="0" borderId="0" xfId="35" applyNumberFormat="1" applyFont="1" applyAlignment="1">
      <alignment horizontal="left" vertical="top"/>
    </xf>
    <xf numFmtId="2" fontId="17" fillId="0" borderId="0" xfId="35" applyNumberFormat="1" applyFont="1" applyAlignment="1">
      <alignment vertical="top"/>
    </xf>
    <xf numFmtId="49" fontId="17" fillId="0" borderId="0" xfId="35" applyNumberFormat="1" applyFont="1" applyAlignment="1">
      <alignment horizontal="left" vertical="top" wrapText="1"/>
    </xf>
    <xf numFmtId="2" fontId="17" fillId="0" borderId="0" xfId="35" applyNumberFormat="1" applyFont="1" applyAlignment="1">
      <alignment horizontal="center" vertical="top" wrapText="1"/>
    </xf>
    <xf numFmtId="0" fontId="18" fillId="0" borderId="0" xfId="35" applyFont="1"/>
    <xf numFmtId="0" fontId="17" fillId="0" borderId="0" xfId="35" applyFont="1" applyFill="1" applyBorder="1"/>
    <xf numFmtId="0" fontId="17" fillId="0" borderId="0" xfId="35" applyFont="1" applyFill="1" applyBorder="1" applyAlignment="1">
      <alignment horizontal="left" vertical="center" wrapText="1" indent="4"/>
    </xf>
    <xf numFmtId="4" fontId="17" fillId="0" borderId="0" xfId="35" applyNumberFormat="1" applyFont="1"/>
    <xf numFmtId="4" fontId="2" fillId="0" borderId="0" xfId="35" applyNumberFormat="1" applyFont="1"/>
    <xf numFmtId="164" fontId="2" fillId="0" borderId="0" xfId="35" applyNumberFormat="1" applyFont="1" applyAlignment="1">
      <alignment horizontal="right"/>
    </xf>
    <xf numFmtId="0" fontId="3" fillId="0" borderId="7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3" fillId="0" borderId="2" xfId="1" applyFont="1" applyBorder="1" applyAlignment="1">
      <alignment horizontal="justify" vertical="center" wrapText="1"/>
    </xf>
    <xf numFmtId="0" fontId="2" fillId="0" borderId="5" xfId="1" applyFont="1" applyBorder="1" applyAlignment="1">
      <alignment horizontal="justify" vertical="center" wrapText="1"/>
    </xf>
    <xf numFmtId="0" fontId="2" fillId="0" borderId="15" xfId="1" applyFont="1" applyBorder="1" applyAlignment="1">
      <alignment horizontal="justify" vertical="center" wrapText="1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/>
    </xf>
    <xf numFmtId="0" fontId="2" fillId="0" borderId="29" xfId="1" applyFont="1" applyBorder="1" applyAlignment="1">
      <alignment horizontal="justify" vertical="center" wrapText="1"/>
    </xf>
    <xf numFmtId="0" fontId="3" fillId="0" borderId="5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0" xfId="1" applyFont="1" applyBorder="1" applyAlignment="1">
      <alignment horizontal="justify" vertical="center" wrapText="1"/>
    </xf>
    <xf numFmtId="0" fontId="2" fillId="0" borderId="1" xfId="1" applyFont="1" applyBorder="1" applyAlignment="1">
      <alignment horizontal="center" vertical="center"/>
    </xf>
    <xf numFmtId="0" fontId="19" fillId="0" borderId="0" xfId="35" applyFont="1"/>
    <xf numFmtId="0" fontId="19" fillId="0" borderId="0" xfId="35" applyFont="1" applyAlignment="1">
      <alignment horizontal="left"/>
    </xf>
    <xf numFmtId="164" fontId="19" fillId="0" borderId="0" xfId="35" applyNumberFormat="1" applyFont="1"/>
    <xf numFmtId="4" fontId="2" fillId="0" borderId="0" xfId="35" applyNumberFormat="1" applyFont="1" applyFill="1" applyBorder="1"/>
    <xf numFmtId="0" fontId="3" fillId="0" borderId="0" xfId="35" applyFont="1" applyBorder="1" applyAlignment="1">
      <alignment horizontal="center" vertical="center" wrapText="1"/>
    </xf>
    <xf numFmtId="3" fontId="2" fillId="0" borderId="0" xfId="1" applyNumberFormat="1" applyFont="1"/>
    <xf numFmtId="4" fontId="2" fillId="0" borderId="15" xfId="1" applyNumberFormat="1" applyFont="1" applyFill="1" applyBorder="1" applyAlignment="1">
      <alignment horizontal="right" vertical="center"/>
    </xf>
    <xf numFmtId="4" fontId="4" fillId="0" borderId="7" xfId="1" applyNumberFormat="1" applyFont="1" applyFill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4" fontId="2" fillId="0" borderId="0" xfId="40" applyNumberFormat="1" applyFont="1" applyAlignment="1">
      <alignment horizontal="center"/>
    </xf>
    <xf numFmtId="4" fontId="3" fillId="0" borderId="7" xfId="1" applyNumberFormat="1" applyFont="1" applyFill="1" applyBorder="1" applyAlignment="1">
      <alignment horizontal="right" vertical="center"/>
    </xf>
    <xf numFmtId="4" fontId="2" fillId="0" borderId="7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4" fontId="3" fillId="0" borderId="29" xfId="1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right" vertical="center"/>
    </xf>
    <xf numFmtId="4" fontId="2" fillId="0" borderId="0" xfId="1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center"/>
    </xf>
    <xf numFmtId="4" fontId="4" fillId="13" borderId="7" xfId="1" applyNumberFormat="1" applyFont="1" applyFill="1" applyBorder="1" applyAlignment="1">
      <alignment horizontal="center"/>
    </xf>
    <xf numFmtId="0" fontId="12" fillId="0" borderId="1" xfId="1" applyFont="1" applyBorder="1" applyAlignment="1">
      <alignment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4" fontId="4" fillId="0" borderId="8" xfId="1" applyNumberFormat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13" borderId="6" xfId="1" applyFont="1" applyFill="1" applyBorder="1"/>
    <xf numFmtId="0" fontId="4" fillId="13" borderId="8" xfId="1" applyFont="1" applyFill="1" applyBorder="1" applyAlignment="1">
      <alignment horizontal="center"/>
    </xf>
    <xf numFmtId="4" fontId="4" fillId="0" borderId="8" xfId="1" applyNumberFormat="1" applyFont="1" applyFill="1" applyBorder="1" applyAlignment="1">
      <alignment horizontal="center"/>
    </xf>
    <xf numFmtId="0" fontId="12" fillId="0" borderId="6" xfId="1" applyFont="1" applyBorder="1"/>
    <xf numFmtId="4" fontId="12" fillId="0" borderId="8" xfId="1" applyNumberFormat="1" applyFont="1" applyBorder="1" applyAlignment="1">
      <alignment horizontal="center"/>
    </xf>
    <xf numFmtId="4" fontId="4" fillId="13" borderId="8" xfId="1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left" indent="2"/>
    </xf>
    <xf numFmtId="0" fontId="4" fillId="0" borderId="4" xfId="1" applyFont="1" applyBorder="1"/>
    <xf numFmtId="4" fontId="4" fillId="0" borderId="5" xfId="1" applyNumberFormat="1" applyFont="1" applyFill="1" applyBorder="1" applyAlignment="1">
      <alignment horizontal="center"/>
    </xf>
    <xf numFmtId="4" fontId="4" fillId="0" borderId="31" xfId="1" applyNumberFormat="1" applyFont="1" applyFill="1" applyBorder="1" applyAlignment="1">
      <alignment horizontal="center"/>
    </xf>
    <xf numFmtId="0" fontId="2" fillId="0" borderId="0" xfId="1" applyFont="1" applyFill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/>
    </xf>
    <xf numFmtId="0" fontId="2" fillId="0" borderId="29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left"/>
    </xf>
    <xf numFmtId="0" fontId="21" fillId="0" borderId="0" xfId="35" applyFont="1"/>
    <xf numFmtId="4" fontId="2" fillId="14" borderId="2" xfId="35" applyNumberFormat="1" applyFont="1" applyFill="1" applyBorder="1" applyAlignment="1">
      <alignment horizontal="right" vertical="center" wrapText="1"/>
    </xf>
    <xf numFmtId="4" fontId="2" fillId="14" borderId="3" xfId="35" applyNumberFormat="1" applyFont="1" applyFill="1" applyBorder="1" applyAlignment="1">
      <alignment horizontal="right" vertical="center" wrapText="1"/>
    </xf>
    <xf numFmtId="4" fontId="2" fillId="0" borderId="7" xfId="35" applyNumberFormat="1" applyFont="1" applyFill="1" applyBorder="1" applyAlignment="1">
      <alignment horizontal="right" vertical="center"/>
    </xf>
    <xf numFmtId="4" fontId="2" fillId="0" borderId="8" xfId="35" applyNumberFormat="1" applyFont="1" applyFill="1" applyBorder="1" applyAlignment="1">
      <alignment horizontal="right" vertical="center"/>
    </xf>
    <xf numFmtId="4" fontId="2" fillId="14" borderId="7" xfId="35" applyNumberFormat="1" applyFont="1" applyFill="1" applyBorder="1" applyAlignment="1">
      <alignment horizontal="right" vertical="center"/>
    </xf>
    <xf numFmtId="4" fontId="2" fillId="14" borderId="8" xfId="35" applyNumberFormat="1" applyFont="1" applyFill="1" applyBorder="1" applyAlignment="1">
      <alignment horizontal="right" vertical="center"/>
    </xf>
    <xf numFmtId="4" fontId="2" fillId="0" borderId="15" xfId="35" applyNumberFormat="1" applyFont="1" applyFill="1" applyBorder="1" applyAlignment="1">
      <alignment horizontal="right" vertical="center"/>
    </xf>
    <xf numFmtId="4" fontId="2" fillId="0" borderId="9" xfId="35" applyNumberFormat="1" applyFont="1" applyFill="1" applyBorder="1" applyAlignment="1">
      <alignment horizontal="right" vertical="center"/>
    </xf>
    <xf numFmtId="4" fontId="2" fillId="0" borderId="10" xfId="35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35" applyFont="1" applyFill="1" applyBorder="1" applyAlignment="1">
      <alignment horizontal="center" vertical="center" wrapText="1"/>
    </xf>
    <xf numFmtId="0" fontId="3" fillId="0" borderId="26" xfId="35" applyFont="1" applyFill="1" applyBorder="1" applyAlignment="1">
      <alignment horizontal="center" vertical="center" wrapText="1"/>
    </xf>
    <xf numFmtId="0" fontId="3" fillId="0" borderId="0" xfId="35" applyFont="1" applyAlignment="1">
      <alignment horizontal="center" vertical="center" wrapText="1"/>
    </xf>
    <xf numFmtId="0" fontId="3" fillId="0" borderId="0" xfId="35" applyFont="1" applyAlignment="1">
      <alignment horizontal="center" vertical="top" wrapText="1"/>
    </xf>
  </cellXfs>
  <cellStyles count="41">
    <cellStyle name="_ИПР 2011-2015 СТФ пр1 2" xfId="2"/>
    <cellStyle name="_Перегруппировка 2009 - 2011" xfId="3"/>
    <cellStyle name="_Прил 12 МРСК СК,  Нурэнерго" xfId="4"/>
    <cellStyle name="_СВОД_2011" xfId="5"/>
    <cellStyle name="_СВОД_2012" xfId="6"/>
    <cellStyle name="_СВОД_2013" xfId="7"/>
    <cellStyle name="_СВОД_2014" xfId="8"/>
    <cellStyle name="_СВОД_2015" xfId="9"/>
    <cellStyle name="_СТФ" xfId="10"/>
    <cellStyle name="20% - Акцент1 2" xfId="11"/>
    <cellStyle name="20% - Акцент2 2" xfId="12"/>
    <cellStyle name="20% - Акцент3 2" xfId="13"/>
    <cellStyle name="20% - Акцент4 2" xfId="14"/>
    <cellStyle name="20% - Акцент5 2" xfId="15"/>
    <cellStyle name="20% - Акцент6 2" xfId="16"/>
    <cellStyle name="40% - Акцент1 2" xfId="17"/>
    <cellStyle name="40% - Акцент2 2" xfId="18"/>
    <cellStyle name="40% - Акцент3 2" xfId="19"/>
    <cellStyle name="40% - Акцент4 2" xfId="20"/>
    <cellStyle name="40% - Акцент5 2" xfId="21"/>
    <cellStyle name="40% - Акцент6 2" xfId="22"/>
    <cellStyle name="Normal_прил 1.1" xfId="23"/>
    <cellStyle name="Обычный" xfId="0" builtinId="0"/>
    <cellStyle name="Обычный 10" xfId="36"/>
    <cellStyle name="Обычный 2" xfId="24"/>
    <cellStyle name="Обычный 2 3" xfId="37"/>
    <cellStyle name="Обычный 3" xfId="1"/>
    <cellStyle name="Обычный 3 2" xfId="25"/>
    <cellStyle name="Обычный 3 3" xfId="38"/>
    <cellStyle name="Обычный 4" xfId="26"/>
    <cellStyle name="Обычный 4 2" xfId="27"/>
    <cellStyle name="Обычный 4 3" xfId="39"/>
    <cellStyle name="Обычный 5" xfId="28"/>
    <cellStyle name="Обычный 6" xfId="29"/>
    <cellStyle name="Обычный 7" xfId="35"/>
    <cellStyle name="Примечание 2" xfId="30"/>
    <cellStyle name="Процентный" xfId="40" builtinId="5"/>
    <cellStyle name="Процентный 2" xfId="31"/>
    <cellStyle name="Стиль 1" xfId="32"/>
    <cellStyle name="Стиль 1 2" xfId="33"/>
    <cellStyle name="Финансовы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view="pageBreakPreview" zoomScale="70" zoomScaleNormal="70" zoomScaleSheetLayoutView="70" workbookViewId="0">
      <pane xSplit="2" ySplit="16" topLeftCell="C17" activePane="bottomRight" state="frozen"/>
      <selection activeCell="N34" sqref="N34"/>
      <selection pane="topRight" activeCell="N34" sqref="N34"/>
      <selection pane="bottomLeft" activeCell="N34" sqref="N34"/>
      <selection pane="bottomRight" activeCell="B52" sqref="B52"/>
    </sheetView>
  </sheetViews>
  <sheetFormatPr defaultRowHeight="15.75" x14ac:dyDescent="0.25"/>
  <cols>
    <col min="1" max="1" width="7" style="12" customWidth="1"/>
    <col min="2" max="2" width="58.375" style="12" customWidth="1"/>
    <col min="3" max="7" width="16.125" style="12" customWidth="1"/>
    <col min="8" max="228" width="9" style="12"/>
    <col min="229" max="229" width="7" style="12" customWidth="1"/>
    <col min="230" max="230" width="53.75" style="12" customWidth="1"/>
    <col min="231" max="234" width="12.375" style="12" customWidth="1"/>
    <col min="235" max="235" width="10.5" style="12" customWidth="1"/>
    <col min="236" max="236" width="9.125" style="12" customWidth="1"/>
    <col min="237" max="484" width="9" style="12"/>
    <col min="485" max="485" width="7" style="12" customWidth="1"/>
    <col min="486" max="486" width="53.75" style="12" customWidth="1"/>
    <col min="487" max="490" width="12.375" style="12" customWidth="1"/>
    <col min="491" max="491" width="10.5" style="12" customWidth="1"/>
    <col min="492" max="492" width="9.125" style="12" customWidth="1"/>
    <col min="493" max="740" width="9" style="12"/>
    <col min="741" max="741" width="7" style="12" customWidth="1"/>
    <col min="742" max="742" width="53.75" style="12" customWidth="1"/>
    <col min="743" max="746" width="12.375" style="12" customWidth="1"/>
    <col min="747" max="747" width="10.5" style="12" customWidth="1"/>
    <col min="748" max="748" width="9.125" style="12" customWidth="1"/>
    <col min="749" max="996" width="9" style="12"/>
    <col min="997" max="997" width="7" style="12" customWidth="1"/>
    <col min="998" max="998" width="53.75" style="12" customWidth="1"/>
    <col min="999" max="1002" width="12.375" style="12" customWidth="1"/>
    <col min="1003" max="1003" width="10.5" style="12" customWidth="1"/>
    <col min="1004" max="1004" width="9.125" style="12" customWidth="1"/>
    <col min="1005" max="1252" width="9" style="12"/>
    <col min="1253" max="1253" width="7" style="12" customWidth="1"/>
    <col min="1254" max="1254" width="53.75" style="12" customWidth="1"/>
    <col min="1255" max="1258" width="12.375" style="12" customWidth="1"/>
    <col min="1259" max="1259" width="10.5" style="12" customWidth="1"/>
    <col min="1260" max="1260" width="9.125" style="12" customWidth="1"/>
    <col min="1261" max="1508" width="9" style="12"/>
    <col min="1509" max="1509" width="7" style="12" customWidth="1"/>
    <col min="1510" max="1510" width="53.75" style="12" customWidth="1"/>
    <col min="1511" max="1514" width="12.375" style="12" customWidth="1"/>
    <col min="1515" max="1515" width="10.5" style="12" customWidth="1"/>
    <col min="1516" max="1516" width="9.125" style="12" customWidth="1"/>
    <col min="1517" max="1764" width="9" style="12"/>
    <col min="1765" max="1765" width="7" style="12" customWidth="1"/>
    <col min="1766" max="1766" width="53.75" style="12" customWidth="1"/>
    <col min="1767" max="1770" width="12.375" style="12" customWidth="1"/>
    <col min="1771" max="1771" width="10.5" style="12" customWidth="1"/>
    <col min="1772" max="1772" width="9.125" style="12" customWidth="1"/>
    <col min="1773" max="2020" width="9" style="12"/>
    <col min="2021" max="2021" width="7" style="12" customWidth="1"/>
    <col min="2022" max="2022" width="53.75" style="12" customWidth="1"/>
    <col min="2023" max="2026" width="12.375" style="12" customWidth="1"/>
    <col min="2027" max="2027" width="10.5" style="12" customWidth="1"/>
    <col min="2028" max="2028" width="9.125" style="12" customWidth="1"/>
    <col min="2029" max="2276" width="9" style="12"/>
    <col min="2277" max="2277" width="7" style="12" customWidth="1"/>
    <col min="2278" max="2278" width="53.75" style="12" customWidth="1"/>
    <col min="2279" max="2282" width="12.375" style="12" customWidth="1"/>
    <col min="2283" max="2283" width="10.5" style="12" customWidth="1"/>
    <col min="2284" max="2284" width="9.125" style="12" customWidth="1"/>
    <col min="2285" max="2532" width="9" style="12"/>
    <col min="2533" max="2533" width="7" style="12" customWidth="1"/>
    <col min="2534" max="2534" width="53.75" style="12" customWidth="1"/>
    <col min="2535" max="2538" width="12.375" style="12" customWidth="1"/>
    <col min="2539" max="2539" width="10.5" style="12" customWidth="1"/>
    <col min="2540" max="2540" width="9.125" style="12" customWidth="1"/>
    <col min="2541" max="2788" width="9" style="12"/>
    <col min="2789" max="2789" width="7" style="12" customWidth="1"/>
    <col min="2790" max="2790" width="53.75" style="12" customWidth="1"/>
    <col min="2791" max="2794" width="12.375" style="12" customWidth="1"/>
    <col min="2795" max="2795" width="10.5" style="12" customWidth="1"/>
    <col min="2796" max="2796" width="9.125" style="12" customWidth="1"/>
    <col min="2797" max="3044" width="9" style="12"/>
    <col min="3045" max="3045" width="7" style="12" customWidth="1"/>
    <col min="3046" max="3046" width="53.75" style="12" customWidth="1"/>
    <col min="3047" max="3050" width="12.375" style="12" customWidth="1"/>
    <col min="3051" max="3051" width="10.5" style="12" customWidth="1"/>
    <col min="3052" max="3052" width="9.125" style="12" customWidth="1"/>
    <col min="3053" max="3300" width="9" style="12"/>
    <col min="3301" max="3301" width="7" style="12" customWidth="1"/>
    <col min="3302" max="3302" width="53.75" style="12" customWidth="1"/>
    <col min="3303" max="3306" width="12.375" style="12" customWidth="1"/>
    <col min="3307" max="3307" width="10.5" style="12" customWidth="1"/>
    <col min="3308" max="3308" width="9.125" style="12" customWidth="1"/>
    <col min="3309" max="3556" width="9" style="12"/>
    <col min="3557" max="3557" width="7" style="12" customWidth="1"/>
    <col min="3558" max="3558" width="53.75" style="12" customWidth="1"/>
    <col min="3559" max="3562" width="12.375" style="12" customWidth="1"/>
    <col min="3563" max="3563" width="10.5" style="12" customWidth="1"/>
    <col min="3564" max="3564" width="9.125" style="12" customWidth="1"/>
    <col min="3565" max="3812" width="9" style="12"/>
    <col min="3813" max="3813" width="7" style="12" customWidth="1"/>
    <col min="3814" max="3814" width="53.75" style="12" customWidth="1"/>
    <col min="3815" max="3818" width="12.375" style="12" customWidth="1"/>
    <col min="3819" max="3819" width="10.5" style="12" customWidth="1"/>
    <col min="3820" max="3820" width="9.125" style="12" customWidth="1"/>
    <col min="3821" max="4068" width="9" style="12"/>
    <col min="4069" max="4069" width="7" style="12" customWidth="1"/>
    <col min="4070" max="4070" width="53.75" style="12" customWidth="1"/>
    <col min="4071" max="4074" width="12.375" style="12" customWidth="1"/>
    <col min="4075" max="4075" width="10.5" style="12" customWidth="1"/>
    <col min="4076" max="4076" width="9.125" style="12" customWidth="1"/>
    <col min="4077" max="4324" width="9" style="12"/>
    <col min="4325" max="4325" width="7" style="12" customWidth="1"/>
    <col min="4326" max="4326" width="53.75" style="12" customWidth="1"/>
    <col min="4327" max="4330" width="12.375" style="12" customWidth="1"/>
    <col min="4331" max="4331" width="10.5" style="12" customWidth="1"/>
    <col min="4332" max="4332" width="9.125" style="12" customWidth="1"/>
    <col min="4333" max="4580" width="9" style="12"/>
    <col min="4581" max="4581" width="7" style="12" customWidth="1"/>
    <col min="4582" max="4582" width="53.75" style="12" customWidth="1"/>
    <col min="4583" max="4586" width="12.375" style="12" customWidth="1"/>
    <col min="4587" max="4587" width="10.5" style="12" customWidth="1"/>
    <col min="4588" max="4588" width="9.125" style="12" customWidth="1"/>
    <col min="4589" max="4836" width="9" style="12"/>
    <col min="4837" max="4837" width="7" style="12" customWidth="1"/>
    <col min="4838" max="4838" width="53.75" style="12" customWidth="1"/>
    <col min="4839" max="4842" width="12.375" style="12" customWidth="1"/>
    <col min="4843" max="4843" width="10.5" style="12" customWidth="1"/>
    <col min="4844" max="4844" width="9.125" style="12" customWidth="1"/>
    <col min="4845" max="5092" width="9" style="12"/>
    <col min="5093" max="5093" width="7" style="12" customWidth="1"/>
    <col min="5094" max="5094" width="53.75" style="12" customWidth="1"/>
    <col min="5095" max="5098" width="12.375" style="12" customWidth="1"/>
    <col min="5099" max="5099" width="10.5" style="12" customWidth="1"/>
    <col min="5100" max="5100" width="9.125" style="12" customWidth="1"/>
    <col min="5101" max="5348" width="9" style="12"/>
    <col min="5349" max="5349" width="7" style="12" customWidth="1"/>
    <col min="5350" max="5350" width="53.75" style="12" customWidth="1"/>
    <col min="5351" max="5354" width="12.375" style="12" customWidth="1"/>
    <col min="5355" max="5355" width="10.5" style="12" customWidth="1"/>
    <col min="5356" max="5356" width="9.125" style="12" customWidth="1"/>
    <col min="5357" max="5604" width="9" style="12"/>
    <col min="5605" max="5605" width="7" style="12" customWidth="1"/>
    <col min="5606" max="5606" width="53.75" style="12" customWidth="1"/>
    <col min="5607" max="5610" width="12.375" style="12" customWidth="1"/>
    <col min="5611" max="5611" width="10.5" style="12" customWidth="1"/>
    <col min="5612" max="5612" width="9.125" style="12" customWidth="1"/>
    <col min="5613" max="5860" width="9" style="12"/>
    <col min="5861" max="5861" width="7" style="12" customWidth="1"/>
    <col min="5862" max="5862" width="53.75" style="12" customWidth="1"/>
    <col min="5863" max="5866" width="12.375" style="12" customWidth="1"/>
    <col min="5867" max="5867" width="10.5" style="12" customWidth="1"/>
    <col min="5868" max="5868" width="9.125" style="12" customWidth="1"/>
    <col min="5869" max="6116" width="9" style="12"/>
    <col min="6117" max="6117" width="7" style="12" customWidth="1"/>
    <col min="6118" max="6118" width="53.75" style="12" customWidth="1"/>
    <col min="6119" max="6122" width="12.375" style="12" customWidth="1"/>
    <col min="6123" max="6123" width="10.5" style="12" customWidth="1"/>
    <col min="6124" max="6124" width="9.125" style="12" customWidth="1"/>
    <col min="6125" max="6372" width="9" style="12"/>
    <col min="6373" max="6373" width="7" style="12" customWidth="1"/>
    <col min="6374" max="6374" width="53.75" style="12" customWidth="1"/>
    <col min="6375" max="6378" width="12.375" style="12" customWidth="1"/>
    <col min="6379" max="6379" width="10.5" style="12" customWidth="1"/>
    <col min="6380" max="6380" width="9.125" style="12" customWidth="1"/>
    <col min="6381" max="6628" width="9" style="12"/>
    <col min="6629" max="6629" width="7" style="12" customWidth="1"/>
    <col min="6630" max="6630" width="53.75" style="12" customWidth="1"/>
    <col min="6631" max="6634" width="12.375" style="12" customWidth="1"/>
    <col min="6635" max="6635" width="10.5" style="12" customWidth="1"/>
    <col min="6636" max="6636" width="9.125" style="12" customWidth="1"/>
    <col min="6637" max="6884" width="9" style="12"/>
    <col min="6885" max="6885" width="7" style="12" customWidth="1"/>
    <col min="6886" max="6886" width="53.75" style="12" customWidth="1"/>
    <col min="6887" max="6890" width="12.375" style="12" customWidth="1"/>
    <col min="6891" max="6891" width="10.5" style="12" customWidth="1"/>
    <col min="6892" max="6892" width="9.125" style="12" customWidth="1"/>
    <col min="6893" max="7140" width="9" style="12"/>
    <col min="7141" max="7141" width="7" style="12" customWidth="1"/>
    <col min="7142" max="7142" width="53.75" style="12" customWidth="1"/>
    <col min="7143" max="7146" width="12.375" style="12" customWidth="1"/>
    <col min="7147" max="7147" width="10.5" style="12" customWidth="1"/>
    <col min="7148" max="7148" width="9.125" style="12" customWidth="1"/>
    <col min="7149" max="7396" width="9" style="12"/>
    <col min="7397" max="7397" width="7" style="12" customWidth="1"/>
    <col min="7398" max="7398" width="53.75" style="12" customWidth="1"/>
    <col min="7399" max="7402" width="12.375" style="12" customWidth="1"/>
    <col min="7403" max="7403" width="10.5" style="12" customWidth="1"/>
    <col min="7404" max="7404" width="9.125" style="12" customWidth="1"/>
    <col min="7405" max="7652" width="9" style="12"/>
    <col min="7653" max="7653" width="7" style="12" customWidth="1"/>
    <col min="7654" max="7654" width="53.75" style="12" customWidth="1"/>
    <col min="7655" max="7658" width="12.375" style="12" customWidth="1"/>
    <col min="7659" max="7659" width="10.5" style="12" customWidth="1"/>
    <col min="7660" max="7660" width="9.125" style="12" customWidth="1"/>
    <col min="7661" max="7908" width="9" style="12"/>
    <col min="7909" max="7909" width="7" style="12" customWidth="1"/>
    <col min="7910" max="7910" width="53.75" style="12" customWidth="1"/>
    <col min="7911" max="7914" width="12.375" style="12" customWidth="1"/>
    <col min="7915" max="7915" width="10.5" style="12" customWidth="1"/>
    <col min="7916" max="7916" width="9.125" style="12" customWidth="1"/>
    <col min="7917" max="8164" width="9" style="12"/>
    <col min="8165" max="8165" width="7" style="12" customWidth="1"/>
    <col min="8166" max="8166" width="53.75" style="12" customWidth="1"/>
    <col min="8167" max="8170" width="12.375" style="12" customWidth="1"/>
    <col min="8171" max="8171" width="10.5" style="12" customWidth="1"/>
    <col min="8172" max="8172" width="9.125" style="12" customWidth="1"/>
    <col min="8173" max="8420" width="9" style="12"/>
    <col min="8421" max="8421" width="7" style="12" customWidth="1"/>
    <col min="8422" max="8422" width="53.75" style="12" customWidth="1"/>
    <col min="8423" max="8426" width="12.375" style="12" customWidth="1"/>
    <col min="8427" max="8427" width="10.5" style="12" customWidth="1"/>
    <col min="8428" max="8428" width="9.125" style="12" customWidth="1"/>
    <col min="8429" max="8676" width="9" style="12"/>
    <col min="8677" max="8677" width="7" style="12" customWidth="1"/>
    <col min="8678" max="8678" width="53.75" style="12" customWidth="1"/>
    <col min="8679" max="8682" width="12.375" style="12" customWidth="1"/>
    <col min="8683" max="8683" width="10.5" style="12" customWidth="1"/>
    <col min="8684" max="8684" width="9.125" style="12" customWidth="1"/>
    <col min="8685" max="8932" width="9" style="12"/>
    <col min="8933" max="8933" width="7" style="12" customWidth="1"/>
    <col min="8934" max="8934" width="53.75" style="12" customWidth="1"/>
    <col min="8935" max="8938" width="12.375" style="12" customWidth="1"/>
    <col min="8939" max="8939" width="10.5" style="12" customWidth="1"/>
    <col min="8940" max="8940" width="9.125" style="12" customWidth="1"/>
    <col min="8941" max="9188" width="9" style="12"/>
    <col min="9189" max="9189" width="7" style="12" customWidth="1"/>
    <col min="9190" max="9190" width="53.75" style="12" customWidth="1"/>
    <col min="9191" max="9194" width="12.375" style="12" customWidth="1"/>
    <col min="9195" max="9195" width="10.5" style="12" customWidth="1"/>
    <col min="9196" max="9196" width="9.125" style="12" customWidth="1"/>
    <col min="9197" max="9444" width="9" style="12"/>
    <col min="9445" max="9445" width="7" style="12" customWidth="1"/>
    <col min="9446" max="9446" width="53.75" style="12" customWidth="1"/>
    <col min="9447" max="9450" width="12.375" style="12" customWidth="1"/>
    <col min="9451" max="9451" width="10.5" style="12" customWidth="1"/>
    <col min="9452" max="9452" width="9.125" style="12" customWidth="1"/>
    <col min="9453" max="9700" width="9" style="12"/>
    <col min="9701" max="9701" width="7" style="12" customWidth="1"/>
    <col min="9702" max="9702" width="53.75" style="12" customWidth="1"/>
    <col min="9703" max="9706" width="12.375" style="12" customWidth="1"/>
    <col min="9707" max="9707" width="10.5" style="12" customWidth="1"/>
    <col min="9708" max="9708" width="9.125" style="12" customWidth="1"/>
    <col min="9709" max="9956" width="9" style="12"/>
    <col min="9957" max="9957" width="7" style="12" customWidth="1"/>
    <col min="9958" max="9958" width="53.75" style="12" customWidth="1"/>
    <col min="9959" max="9962" width="12.375" style="12" customWidth="1"/>
    <col min="9963" max="9963" width="10.5" style="12" customWidth="1"/>
    <col min="9964" max="9964" width="9.125" style="12" customWidth="1"/>
    <col min="9965" max="10212" width="9" style="12"/>
    <col min="10213" max="10213" width="7" style="12" customWidth="1"/>
    <col min="10214" max="10214" width="53.75" style="12" customWidth="1"/>
    <col min="10215" max="10218" width="12.375" style="12" customWidth="1"/>
    <col min="10219" max="10219" width="10.5" style="12" customWidth="1"/>
    <col min="10220" max="10220" width="9.125" style="12" customWidth="1"/>
    <col min="10221" max="10468" width="9" style="12"/>
    <col min="10469" max="10469" width="7" style="12" customWidth="1"/>
    <col min="10470" max="10470" width="53.75" style="12" customWidth="1"/>
    <col min="10471" max="10474" width="12.375" style="12" customWidth="1"/>
    <col min="10475" max="10475" width="10.5" style="12" customWidth="1"/>
    <col min="10476" max="10476" width="9.125" style="12" customWidth="1"/>
    <col min="10477" max="10724" width="9" style="12"/>
    <col min="10725" max="10725" width="7" style="12" customWidth="1"/>
    <col min="10726" max="10726" width="53.75" style="12" customWidth="1"/>
    <col min="10727" max="10730" width="12.375" style="12" customWidth="1"/>
    <col min="10731" max="10731" width="10.5" style="12" customWidth="1"/>
    <col min="10732" max="10732" width="9.125" style="12" customWidth="1"/>
    <col min="10733" max="10980" width="9" style="12"/>
    <col min="10981" max="10981" width="7" style="12" customWidth="1"/>
    <col min="10982" max="10982" width="53.75" style="12" customWidth="1"/>
    <col min="10983" max="10986" width="12.375" style="12" customWidth="1"/>
    <col min="10987" max="10987" width="10.5" style="12" customWidth="1"/>
    <col min="10988" max="10988" width="9.125" style="12" customWidth="1"/>
    <col min="10989" max="11236" width="9" style="12"/>
    <col min="11237" max="11237" width="7" style="12" customWidth="1"/>
    <col min="11238" max="11238" width="53.75" style="12" customWidth="1"/>
    <col min="11239" max="11242" width="12.375" style="12" customWidth="1"/>
    <col min="11243" max="11243" width="10.5" style="12" customWidth="1"/>
    <col min="11244" max="11244" width="9.125" style="12" customWidth="1"/>
    <col min="11245" max="11492" width="9" style="12"/>
    <col min="11493" max="11493" width="7" style="12" customWidth="1"/>
    <col min="11494" max="11494" width="53.75" style="12" customWidth="1"/>
    <col min="11495" max="11498" width="12.375" style="12" customWidth="1"/>
    <col min="11499" max="11499" width="10.5" style="12" customWidth="1"/>
    <col min="11500" max="11500" width="9.125" style="12" customWidth="1"/>
    <col min="11501" max="11748" width="9" style="12"/>
    <col min="11749" max="11749" width="7" style="12" customWidth="1"/>
    <col min="11750" max="11750" width="53.75" style="12" customWidth="1"/>
    <col min="11751" max="11754" width="12.375" style="12" customWidth="1"/>
    <col min="11755" max="11755" width="10.5" style="12" customWidth="1"/>
    <col min="11756" max="11756" width="9.125" style="12" customWidth="1"/>
    <col min="11757" max="12004" width="9" style="12"/>
    <col min="12005" max="12005" width="7" style="12" customWidth="1"/>
    <col min="12006" max="12006" width="53.75" style="12" customWidth="1"/>
    <col min="12007" max="12010" width="12.375" style="12" customWidth="1"/>
    <col min="12011" max="12011" width="10.5" style="12" customWidth="1"/>
    <col min="12012" max="12012" width="9.125" style="12" customWidth="1"/>
    <col min="12013" max="12260" width="9" style="12"/>
    <col min="12261" max="12261" width="7" style="12" customWidth="1"/>
    <col min="12262" max="12262" width="53.75" style="12" customWidth="1"/>
    <col min="12263" max="12266" width="12.375" style="12" customWidth="1"/>
    <col min="12267" max="12267" width="10.5" style="12" customWidth="1"/>
    <col min="12268" max="12268" width="9.125" style="12" customWidth="1"/>
    <col min="12269" max="12516" width="9" style="12"/>
    <col min="12517" max="12517" width="7" style="12" customWidth="1"/>
    <col min="12518" max="12518" width="53.75" style="12" customWidth="1"/>
    <col min="12519" max="12522" width="12.375" style="12" customWidth="1"/>
    <col min="12523" max="12523" width="10.5" style="12" customWidth="1"/>
    <col min="12524" max="12524" width="9.125" style="12" customWidth="1"/>
    <col min="12525" max="12772" width="9" style="12"/>
    <col min="12773" max="12773" width="7" style="12" customWidth="1"/>
    <col min="12774" max="12774" width="53.75" style="12" customWidth="1"/>
    <col min="12775" max="12778" width="12.375" style="12" customWidth="1"/>
    <col min="12779" max="12779" width="10.5" style="12" customWidth="1"/>
    <col min="12780" max="12780" width="9.125" style="12" customWidth="1"/>
    <col min="12781" max="13028" width="9" style="12"/>
    <col min="13029" max="13029" width="7" style="12" customWidth="1"/>
    <col min="13030" max="13030" width="53.75" style="12" customWidth="1"/>
    <col min="13031" max="13034" width="12.375" style="12" customWidth="1"/>
    <col min="13035" max="13035" width="10.5" style="12" customWidth="1"/>
    <col min="13036" max="13036" width="9.125" style="12" customWidth="1"/>
    <col min="13037" max="13284" width="9" style="12"/>
    <col min="13285" max="13285" width="7" style="12" customWidth="1"/>
    <col min="13286" max="13286" width="53.75" style="12" customWidth="1"/>
    <col min="13287" max="13290" width="12.375" style="12" customWidth="1"/>
    <col min="13291" max="13291" width="10.5" style="12" customWidth="1"/>
    <col min="13292" max="13292" width="9.125" style="12" customWidth="1"/>
    <col min="13293" max="13540" width="9" style="12"/>
    <col min="13541" max="13541" width="7" style="12" customWidth="1"/>
    <col min="13542" max="13542" width="53.75" style="12" customWidth="1"/>
    <col min="13543" max="13546" width="12.375" style="12" customWidth="1"/>
    <col min="13547" max="13547" width="10.5" style="12" customWidth="1"/>
    <col min="13548" max="13548" width="9.125" style="12" customWidth="1"/>
    <col min="13549" max="13796" width="9" style="12"/>
    <col min="13797" max="13797" width="7" style="12" customWidth="1"/>
    <col min="13798" max="13798" width="53.75" style="12" customWidth="1"/>
    <col min="13799" max="13802" width="12.375" style="12" customWidth="1"/>
    <col min="13803" max="13803" width="10.5" style="12" customWidth="1"/>
    <col min="13804" max="13804" width="9.125" style="12" customWidth="1"/>
    <col min="13805" max="14052" width="9" style="12"/>
    <col min="14053" max="14053" width="7" style="12" customWidth="1"/>
    <col min="14054" max="14054" width="53.75" style="12" customWidth="1"/>
    <col min="14055" max="14058" width="12.375" style="12" customWidth="1"/>
    <col min="14059" max="14059" width="10.5" style="12" customWidth="1"/>
    <col min="14060" max="14060" width="9.125" style="12" customWidth="1"/>
    <col min="14061" max="14308" width="9" style="12"/>
    <col min="14309" max="14309" width="7" style="12" customWidth="1"/>
    <col min="14310" max="14310" width="53.75" style="12" customWidth="1"/>
    <col min="14311" max="14314" width="12.375" style="12" customWidth="1"/>
    <col min="14315" max="14315" width="10.5" style="12" customWidth="1"/>
    <col min="14316" max="14316" width="9.125" style="12" customWidth="1"/>
    <col min="14317" max="14564" width="9" style="12"/>
    <col min="14565" max="14565" width="7" style="12" customWidth="1"/>
    <col min="14566" max="14566" width="53.75" style="12" customWidth="1"/>
    <col min="14567" max="14570" width="12.375" style="12" customWidth="1"/>
    <col min="14571" max="14571" width="10.5" style="12" customWidth="1"/>
    <col min="14572" max="14572" width="9.125" style="12" customWidth="1"/>
    <col min="14573" max="14820" width="9" style="12"/>
    <col min="14821" max="14821" width="7" style="12" customWidth="1"/>
    <col min="14822" max="14822" width="53.75" style="12" customWidth="1"/>
    <col min="14823" max="14826" width="12.375" style="12" customWidth="1"/>
    <col min="14827" max="14827" width="10.5" style="12" customWidth="1"/>
    <col min="14828" max="14828" width="9.125" style="12" customWidth="1"/>
    <col min="14829" max="15076" width="9" style="12"/>
    <col min="15077" max="15077" width="7" style="12" customWidth="1"/>
    <col min="15078" max="15078" width="53.75" style="12" customWidth="1"/>
    <col min="15079" max="15082" width="12.375" style="12" customWidth="1"/>
    <col min="15083" max="15083" width="10.5" style="12" customWidth="1"/>
    <col min="15084" max="15084" width="9.125" style="12" customWidth="1"/>
    <col min="15085" max="15332" width="9" style="12"/>
    <col min="15333" max="15333" width="7" style="12" customWidth="1"/>
    <col min="15334" max="15334" width="53.75" style="12" customWidth="1"/>
    <col min="15335" max="15338" width="12.375" style="12" customWidth="1"/>
    <col min="15339" max="15339" width="10.5" style="12" customWidth="1"/>
    <col min="15340" max="15340" width="9.125" style="12" customWidth="1"/>
    <col min="15341" max="15588" width="9" style="12"/>
    <col min="15589" max="15589" width="7" style="12" customWidth="1"/>
    <col min="15590" max="15590" width="53.75" style="12" customWidth="1"/>
    <col min="15591" max="15594" width="12.375" style="12" customWidth="1"/>
    <col min="15595" max="15595" width="10.5" style="12" customWidth="1"/>
    <col min="15596" max="15596" width="9.125" style="12" customWidth="1"/>
    <col min="15597" max="15844" width="9" style="12"/>
    <col min="15845" max="15845" width="7" style="12" customWidth="1"/>
    <col min="15846" max="15846" width="53.75" style="12" customWidth="1"/>
    <col min="15847" max="15850" width="12.375" style="12" customWidth="1"/>
    <col min="15851" max="15851" width="10.5" style="12" customWidth="1"/>
    <col min="15852" max="15852" width="9.125" style="12" customWidth="1"/>
    <col min="15853" max="16100" width="9" style="12"/>
    <col min="16101" max="16101" width="7" style="12" customWidth="1"/>
    <col min="16102" max="16102" width="53.75" style="12" customWidth="1"/>
    <col min="16103" max="16106" width="12.375" style="12" customWidth="1"/>
    <col min="16107" max="16107" width="10.5" style="12" customWidth="1"/>
    <col min="16108" max="16108" width="9.125" style="12" customWidth="1"/>
    <col min="16109" max="16384" width="9" style="12"/>
  </cols>
  <sheetData>
    <row r="1" spans="1:7" x14ac:dyDescent="0.25">
      <c r="D1" s="1"/>
      <c r="F1" s="1"/>
      <c r="G1" s="1" t="s">
        <v>0</v>
      </c>
    </row>
    <row r="2" spans="1:7" x14ac:dyDescent="0.25">
      <c r="D2" s="1"/>
      <c r="F2" s="1"/>
      <c r="G2" s="1" t="s">
        <v>1</v>
      </c>
    </row>
    <row r="3" spans="1:7" x14ac:dyDescent="0.25">
      <c r="D3" s="1"/>
      <c r="F3" s="1"/>
      <c r="G3" s="1" t="s">
        <v>218</v>
      </c>
    </row>
    <row r="4" spans="1:7" x14ac:dyDescent="0.25">
      <c r="D4" s="1"/>
    </row>
    <row r="5" spans="1:7" ht="31.5" customHeight="1" x14ac:dyDescent="0.25">
      <c r="A5" s="160" t="s">
        <v>214</v>
      </c>
      <c r="B5" s="160"/>
      <c r="C5" s="160"/>
      <c r="D5" s="160"/>
      <c r="E5" s="160"/>
      <c r="F5" s="160"/>
      <c r="G5" s="160"/>
    </row>
    <row r="6" spans="1:7" x14ac:dyDescent="0.25">
      <c r="C6" s="139"/>
      <c r="D6" s="2"/>
      <c r="F6" s="2"/>
      <c r="G6" s="2"/>
    </row>
    <row r="7" spans="1:7" x14ac:dyDescent="0.25">
      <c r="C7" s="139"/>
      <c r="D7" s="2"/>
      <c r="F7" s="2"/>
      <c r="G7" s="2" t="s">
        <v>219</v>
      </c>
    </row>
    <row r="8" spans="1:7" x14ac:dyDescent="0.25">
      <c r="C8" s="139"/>
      <c r="D8" s="2"/>
      <c r="F8" s="2"/>
      <c r="G8" s="2" t="s">
        <v>220</v>
      </c>
    </row>
    <row r="9" spans="1:7" x14ac:dyDescent="0.25">
      <c r="C9" s="139"/>
      <c r="D9" s="3"/>
      <c r="F9" s="3"/>
      <c r="G9" s="3" t="s">
        <v>208</v>
      </c>
    </row>
    <row r="10" spans="1:7" x14ac:dyDescent="0.25">
      <c r="C10" s="139"/>
      <c r="D10" s="2"/>
      <c r="F10" s="2"/>
      <c r="G10" s="2" t="s">
        <v>5</v>
      </c>
    </row>
    <row r="11" spans="1:7" x14ac:dyDescent="0.25">
      <c r="C11" s="139"/>
      <c r="D11" s="2"/>
      <c r="F11" s="2"/>
      <c r="G11" s="2" t="s">
        <v>6</v>
      </c>
    </row>
    <row r="12" spans="1:7" x14ac:dyDescent="0.25">
      <c r="C12" s="109"/>
      <c r="D12" s="109"/>
      <c r="E12" s="109"/>
      <c r="F12" s="109"/>
      <c r="G12" s="109"/>
    </row>
    <row r="13" spans="1:7" ht="16.5" thickBot="1" x14ac:dyDescent="0.3">
      <c r="C13" s="139"/>
      <c r="D13" s="2"/>
      <c r="F13" s="2"/>
      <c r="G13" s="2" t="s">
        <v>7</v>
      </c>
    </row>
    <row r="14" spans="1:7" x14ac:dyDescent="0.25">
      <c r="A14" s="161" t="s">
        <v>8</v>
      </c>
      <c r="B14" s="163" t="s">
        <v>9</v>
      </c>
      <c r="C14" s="140">
        <v>2016</v>
      </c>
      <c r="D14" s="140">
        <v>2017</v>
      </c>
      <c r="E14" s="140">
        <v>2018</v>
      </c>
      <c r="F14" s="140">
        <v>2019</v>
      </c>
      <c r="G14" s="141">
        <v>2020</v>
      </c>
    </row>
    <row r="15" spans="1:7" ht="16.5" thickBot="1" x14ac:dyDescent="0.3">
      <c r="A15" s="162"/>
      <c r="B15" s="164"/>
      <c r="C15" s="142" t="s">
        <v>10</v>
      </c>
      <c r="D15" s="142" t="s">
        <v>10</v>
      </c>
      <c r="E15" s="142" t="s">
        <v>10</v>
      </c>
      <c r="F15" s="142" t="s">
        <v>10</v>
      </c>
      <c r="G15" s="143" t="s">
        <v>10</v>
      </c>
    </row>
    <row r="16" spans="1:7" ht="16.5" thickBot="1" x14ac:dyDescent="0.3">
      <c r="A16" s="144">
        <v>1</v>
      </c>
      <c r="B16" s="145">
        <v>2</v>
      </c>
      <c r="C16" s="146">
        <v>5</v>
      </c>
      <c r="D16" s="146">
        <v>6</v>
      </c>
      <c r="E16" s="146">
        <v>7</v>
      </c>
      <c r="F16" s="146">
        <v>8</v>
      </c>
      <c r="G16" s="147">
        <v>8</v>
      </c>
    </row>
    <row r="17" spans="1:7" x14ac:dyDescent="0.25">
      <c r="A17" s="4" t="s">
        <v>11</v>
      </c>
      <c r="B17" s="93" t="s">
        <v>12</v>
      </c>
      <c r="C17" s="116">
        <v>5025.8978705502905</v>
      </c>
      <c r="D17" s="116">
        <v>3653.0951917070133</v>
      </c>
      <c r="E17" s="116">
        <v>3901.8469756302957</v>
      </c>
      <c r="F17" s="116">
        <v>4161.0551276021024</v>
      </c>
      <c r="G17" s="116">
        <v>4425.3767828942118</v>
      </c>
    </row>
    <row r="18" spans="1:7" x14ac:dyDescent="0.25">
      <c r="A18" s="5"/>
      <c r="B18" s="92" t="s">
        <v>13</v>
      </c>
      <c r="C18" s="115"/>
      <c r="D18" s="115"/>
      <c r="E18" s="115"/>
      <c r="F18" s="115"/>
      <c r="G18" s="115"/>
    </row>
    <row r="19" spans="1:7" ht="31.5" x14ac:dyDescent="0.25">
      <c r="A19" s="5" t="s">
        <v>14</v>
      </c>
      <c r="B19" s="92" t="s">
        <v>15</v>
      </c>
      <c r="C19" s="115">
        <v>2945.3300883767993</v>
      </c>
      <c r="D19" s="115">
        <v>3624.3601430188778</v>
      </c>
      <c r="E19" s="115">
        <v>3873.8130823421602</v>
      </c>
      <c r="F19" s="115">
        <v>4125.8703749139668</v>
      </c>
      <c r="G19" s="115">
        <v>4397.3428896060759</v>
      </c>
    </row>
    <row r="20" spans="1:7" ht="16.5" thickBot="1" x14ac:dyDescent="0.3">
      <c r="A20" s="10" t="s">
        <v>16</v>
      </c>
      <c r="B20" s="95" t="s">
        <v>17</v>
      </c>
      <c r="C20" s="110">
        <v>2080.5677821734912</v>
      </c>
      <c r="D20" s="110">
        <v>28.735048688135592</v>
      </c>
      <c r="E20" s="110">
        <v>28.033893288135594</v>
      </c>
      <c r="F20" s="110">
        <v>35.184752688135596</v>
      </c>
      <c r="G20" s="110">
        <v>28.033893288135594</v>
      </c>
    </row>
    <row r="21" spans="1:7" x14ac:dyDescent="0.25">
      <c r="A21" s="4" t="s">
        <v>18</v>
      </c>
      <c r="B21" s="93" t="s">
        <v>19</v>
      </c>
      <c r="C21" s="116">
        <v>5047.2647712283006</v>
      </c>
      <c r="D21" s="116">
        <v>2840.4589199545708</v>
      </c>
      <c r="E21" s="116">
        <v>3167.2739013488667</v>
      </c>
      <c r="F21" s="116">
        <v>3553.4546464402702</v>
      </c>
      <c r="G21" s="116">
        <v>3612.9586855557022</v>
      </c>
    </row>
    <row r="22" spans="1:7" x14ac:dyDescent="0.25">
      <c r="A22" s="7" t="s">
        <v>20</v>
      </c>
      <c r="B22" s="91" t="s">
        <v>21</v>
      </c>
      <c r="C22" s="114">
        <v>838.76769593261963</v>
      </c>
      <c r="D22" s="114">
        <v>694.39315375571437</v>
      </c>
      <c r="E22" s="114">
        <v>924.51923668712664</v>
      </c>
      <c r="F22" s="114">
        <v>1256.3918758812251</v>
      </c>
      <c r="G22" s="114">
        <v>1273.9129625742353</v>
      </c>
    </row>
    <row r="23" spans="1:7" x14ac:dyDescent="0.25">
      <c r="A23" s="5"/>
      <c r="B23" s="92" t="s">
        <v>13</v>
      </c>
      <c r="C23" s="114"/>
      <c r="D23" s="114"/>
      <c r="E23" s="114"/>
      <c r="F23" s="114"/>
      <c r="G23" s="114"/>
    </row>
    <row r="24" spans="1:7" x14ac:dyDescent="0.25">
      <c r="A24" s="5" t="s">
        <v>14</v>
      </c>
      <c r="B24" s="92" t="s">
        <v>22</v>
      </c>
      <c r="C24" s="114"/>
      <c r="D24" s="114"/>
      <c r="E24" s="114"/>
      <c r="F24" s="114"/>
      <c r="G24" s="114"/>
    </row>
    <row r="25" spans="1:7" x14ac:dyDescent="0.25">
      <c r="A25" s="5" t="s">
        <v>16</v>
      </c>
      <c r="B25" s="92" t="s">
        <v>23</v>
      </c>
      <c r="C25" s="115">
        <v>58.994500000000002</v>
      </c>
      <c r="D25" s="115">
        <v>87.40207198965328</v>
      </c>
      <c r="E25" s="115">
        <v>89.52935769565407</v>
      </c>
      <c r="F25" s="115">
        <v>91.703885540128837</v>
      </c>
      <c r="G25" s="115">
        <v>93.927044997738307</v>
      </c>
    </row>
    <row r="26" spans="1:7" x14ac:dyDescent="0.25">
      <c r="A26" s="5" t="s">
        <v>24</v>
      </c>
      <c r="B26" s="92" t="s">
        <v>25</v>
      </c>
      <c r="C26" s="115">
        <v>779.77319593261961</v>
      </c>
      <c r="D26" s="115">
        <v>606.99108176606114</v>
      </c>
      <c r="E26" s="115">
        <v>834.98987899147255</v>
      </c>
      <c r="F26" s="115">
        <v>1164.6879903410963</v>
      </c>
      <c r="G26" s="115">
        <v>1179.9859175764971</v>
      </c>
    </row>
    <row r="27" spans="1:7" x14ac:dyDescent="0.25">
      <c r="A27" s="7" t="s">
        <v>26</v>
      </c>
      <c r="B27" s="91" t="s">
        <v>27</v>
      </c>
      <c r="C27" s="114">
        <v>990.22260487438336</v>
      </c>
      <c r="D27" s="114">
        <v>788.88754063758381</v>
      </c>
      <c r="E27" s="114">
        <v>830.23951555461872</v>
      </c>
      <c r="F27" s="114">
        <v>875.21270529965113</v>
      </c>
      <c r="G27" s="114">
        <v>899.03583789693448</v>
      </c>
    </row>
    <row r="28" spans="1:7" x14ac:dyDescent="0.25">
      <c r="A28" s="7" t="s">
        <v>28</v>
      </c>
      <c r="B28" s="91" t="s">
        <v>29</v>
      </c>
      <c r="C28" s="114">
        <v>420.68024000000003</v>
      </c>
      <c r="D28" s="114">
        <v>420.44828999999999</v>
      </c>
      <c r="E28" s="114">
        <v>447.21325000000002</v>
      </c>
      <c r="F28" s="114">
        <v>448.36275000000001</v>
      </c>
      <c r="G28" s="114">
        <v>450.95315000000005</v>
      </c>
    </row>
    <row r="29" spans="1:7" x14ac:dyDescent="0.25">
      <c r="A29" s="7" t="s">
        <v>30</v>
      </c>
      <c r="B29" s="91" t="s">
        <v>31</v>
      </c>
      <c r="C29" s="114">
        <v>94.717490000000012</v>
      </c>
      <c r="D29" s="114">
        <v>99.713250000000002</v>
      </c>
      <c r="E29" s="114">
        <v>112.78339</v>
      </c>
      <c r="F29" s="114">
        <v>106.65006409999999</v>
      </c>
      <c r="G29" s="114">
        <v>100.27809274100001</v>
      </c>
    </row>
    <row r="30" spans="1:7" x14ac:dyDescent="0.25">
      <c r="A30" s="7" t="s">
        <v>32</v>
      </c>
      <c r="B30" s="91" t="s">
        <v>33</v>
      </c>
      <c r="C30" s="114">
        <v>2702.8767404212972</v>
      </c>
      <c r="D30" s="114">
        <v>837.01668556127242</v>
      </c>
      <c r="E30" s="114">
        <v>852.51850910712142</v>
      </c>
      <c r="F30" s="114">
        <v>866.83725115939387</v>
      </c>
      <c r="G30" s="114">
        <v>888.7786423435324</v>
      </c>
    </row>
    <row r="31" spans="1:7" x14ac:dyDescent="0.25">
      <c r="A31" s="5"/>
      <c r="B31" s="92" t="s">
        <v>13</v>
      </c>
      <c r="C31" s="114"/>
      <c r="D31" s="114"/>
      <c r="E31" s="114"/>
      <c r="F31" s="114"/>
      <c r="G31" s="114"/>
    </row>
    <row r="32" spans="1:7" x14ac:dyDescent="0.25">
      <c r="A32" s="5" t="s">
        <v>34</v>
      </c>
      <c r="B32" s="92" t="s">
        <v>35</v>
      </c>
      <c r="C32" s="115">
        <v>48.945700000000009</v>
      </c>
      <c r="D32" s="115">
        <v>49.841000980275453</v>
      </c>
      <c r="E32" s="115">
        <v>50.755963800382204</v>
      </c>
      <c r="F32" s="115">
        <v>51.69124584706212</v>
      </c>
      <c r="G32" s="115">
        <v>52.647444744626043</v>
      </c>
    </row>
    <row r="33" spans="1:7" x14ac:dyDescent="0.25">
      <c r="A33" s="5" t="s">
        <v>36</v>
      </c>
      <c r="B33" s="92" t="s">
        <v>37</v>
      </c>
      <c r="C33" s="115">
        <v>335.05075977799999</v>
      </c>
      <c r="D33" s="115">
        <v>332.82993977799998</v>
      </c>
      <c r="E33" s="115">
        <v>332.82993977799998</v>
      </c>
      <c r="F33" s="115">
        <v>332.82993977799998</v>
      </c>
      <c r="G33" s="115">
        <v>332.82993977799998</v>
      </c>
    </row>
    <row r="34" spans="1:7" ht="16.5" thickBot="1" x14ac:dyDescent="0.3">
      <c r="A34" s="10" t="s">
        <v>38</v>
      </c>
      <c r="B34" s="95" t="s">
        <v>39</v>
      </c>
      <c r="C34" s="110"/>
      <c r="D34" s="110"/>
      <c r="E34" s="110"/>
      <c r="F34" s="110"/>
      <c r="G34" s="110"/>
    </row>
    <row r="35" spans="1:7" ht="16.5" thickBot="1" x14ac:dyDescent="0.3">
      <c r="A35" s="96" t="s">
        <v>40</v>
      </c>
      <c r="B35" s="97" t="s">
        <v>41</v>
      </c>
      <c r="C35" s="117">
        <v>-21.366900678010097</v>
      </c>
      <c r="D35" s="117">
        <v>812.63627175244255</v>
      </c>
      <c r="E35" s="117">
        <v>734.57307428142894</v>
      </c>
      <c r="F35" s="117">
        <v>607.60048116183225</v>
      </c>
      <c r="G35" s="117">
        <v>812.4180973385096</v>
      </c>
    </row>
    <row r="36" spans="1:7" x14ac:dyDescent="0.25">
      <c r="A36" s="4" t="s">
        <v>42</v>
      </c>
      <c r="B36" s="93" t="s">
        <v>43</v>
      </c>
      <c r="C36" s="116">
        <v>-605.59443676579031</v>
      </c>
      <c r="D36" s="116">
        <v>315.62702247041443</v>
      </c>
      <c r="E36" s="116">
        <v>331.04011255978043</v>
      </c>
      <c r="F36" s="116">
        <v>273.31498255978033</v>
      </c>
      <c r="G36" s="116">
        <v>170.62961802884058</v>
      </c>
    </row>
    <row r="37" spans="1:7" x14ac:dyDescent="0.25">
      <c r="A37" s="5" t="s">
        <v>20</v>
      </c>
      <c r="B37" s="92" t="s">
        <v>44</v>
      </c>
      <c r="C37" s="114">
        <v>0</v>
      </c>
      <c r="D37" s="114">
        <v>543.69299999999998</v>
      </c>
      <c r="E37" s="114">
        <v>345</v>
      </c>
      <c r="F37" s="114">
        <v>288</v>
      </c>
      <c r="G37" s="114">
        <v>184.70761946906009</v>
      </c>
    </row>
    <row r="38" spans="1:7" x14ac:dyDescent="0.25">
      <c r="A38" s="5"/>
      <c r="B38" s="92" t="s">
        <v>45</v>
      </c>
      <c r="C38" s="114"/>
      <c r="D38" s="114"/>
      <c r="E38" s="114"/>
      <c r="F38" s="114"/>
      <c r="G38" s="114"/>
    </row>
    <row r="39" spans="1:7" x14ac:dyDescent="0.25">
      <c r="A39" s="5" t="s">
        <v>14</v>
      </c>
      <c r="B39" s="92" t="s">
        <v>46</v>
      </c>
      <c r="C39" s="115"/>
      <c r="D39" s="115"/>
      <c r="E39" s="115"/>
      <c r="F39" s="115"/>
      <c r="G39" s="115"/>
    </row>
    <row r="40" spans="1:7" x14ac:dyDescent="0.25">
      <c r="A40" s="5" t="s">
        <v>16</v>
      </c>
      <c r="B40" s="98" t="s">
        <v>47</v>
      </c>
      <c r="C40" s="115"/>
      <c r="D40" s="115"/>
      <c r="E40" s="115"/>
      <c r="F40" s="115"/>
      <c r="G40" s="115"/>
    </row>
    <row r="41" spans="1:7" x14ac:dyDescent="0.25">
      <c r="A41" s="5" t="s">
        <v>26</v>
      </c>
      <c r="B41" s="92" t="s">
        <v>48</v>
      </c>
      <c r="C41" s="114">
        <v>605.59443676579031</v>
      </c>
      <c r="D41" s="114">
        <v>228.06597752958558</v>
      </c>
      <c r="E41" s="114">
        <v>13.959887440219591</v>
      </c>
      <c r="F41" s="114">
        <v>14.685017440219656</v>
      </c>
      <c r="G41" s="114">
        <v>14.078001440219504</v>
      </c>
    </row>
    <row r="42" spans="1:7" x14ac:dyDescent="0.25">
      <c r="A42" s="5"/>
      <c r="B42" s="92" t="s">
        <v>45</v>
      </c>
      <c r="C42" s="114"/>
      <c r="D42" s="114"/>
      <c r="E42" s="114"/>
      <c r="F42" s="114"/>
      <c r="G42" s="114"/>
    </row>
    <row r="43" spans="1:7" ht="16.5" thickBot="1" x14ac:dyDescent="0.3">
      <c r="A43" s="10" t="s">
        <v>49</v>
      </c>
      <c r="B43" s="95" t="s">
        <v>50</v>
      </c>
      <c r="C43" s="110">
        <v>18.770179899999999</v>
      </c>
      <c r="D43" s="110">
        <v>0</v>
      </c>
      <c r="E43" s="110">
        <v>0</v>
      </c>
      <c r="F43" s="110">
        <v>0</v>
      </c>
      <c r="G43" s="110">
        <v>0</v>
      </c>
    </row>
    <row r="44" spans="1:7" ht="16.5" thickBot="1" x14ac:dyDescent="0.3">
      <c r="A44" s="96" t="s">
        <v>51</v>
      </c>
      <c r="B44" s="97" t="s">
        <v>52</v>
      </c>
      <c r="C44" s="117">
        <v>-626.9613374438004</v>
      </c>
      <c r="D44" s="117">
        <v>1128.263294222857</v>
      </c>
      <c r="E44" s="117">
        <v>1065.6131868412094</v>
      </c>
      <c r="F44" s="117">
        <v>880.91546372161258</v>
      </c>
      <c r="G44" s="117">
        <v>983.04771536735018</v>
      </c>
    </row>
    <row r="45" spans="1:7" ht="16.5" thickBot="1" x14ac:dyDescent="0.3">
      <c r="A45" s="96" t="s">
        <v>53</v>
      </c>
      <c r="B45" s="97" t="s">
        <v>54</v>
      </c>
      <c r="C45" s="117">
        <v>2.1812943459520002</v>
      </c>
      <c r="D45" s="117">
        <v>225.65265884457116</v>
      </c>
      <c r="E45" s="117">
        <v>213.12263736824218</v>
      </c>
      <c r="F45" s="117">
        <v>176.18309274432255</v>
      </c>
      <c r="G45" s="117">
        <v>196.60954307347009</v>
      </c>
    </row>
    <row r="46" spans="1:7" ht="16.5" thickBot="1" x14ac:dyDescent="0.3">
      <c r="A46" s="96" t="s">
        <v>55</v>
      </c>
      <c r="B46" s="97" t="s">
        <v>56</v>
      </c>
      <c r="C46" s="117">
        <v>-629.14263178975239</v>
      </c>
      <c r="D46" s="117">
        <v>902.61063537828579</v>
      </c>
      <c r="E46" s="117">
        <v>852.49054947296725</v>
      </c>
      <c r="F46" s="117">
        <v>704.73237097728997</v>
      </c>
      <c r="G46" s="117">
        <v>786.43817229388014</v>
      </c>
    </row>
    <row r="47" spans="1:7" x14ac:dyDescent="0.25">
      <c r="A47" s="4" t="s">
        <v>57</v>
      </c>
      <c r="B47" s="93" t="s">
        <v>58</v>
      </c>
      <c r="C47" s="116">
        <v>0</v>
      </c>
      <c r="D47" s="116">
        <v>0</v>
      </c>
      <c r="E47" s="116">
        <v>0</v>
      </c>
      <c r="F47" s="116">
        <v>0</v>
      </c>
      <c r="G47" s="116">
        <v>0</v>
      </c>
    </row>
    <row r="48" spans="1:7" x14ac:dyDescent="0.25">
      <c r="A48" s="5"/>
      <c r="B48" s="92" t="s">
        <v>13</v>
      </c>
      <c r="C48" s="115"/>
      <c r="D48" s="115"/>
      <c r="E48" s="115"/>
      <c r="F48" s="115"/>
      <c r="G48" s="115"/>
    </row>
    <row r="49" spans="1:7" x14ac:dyDescent="0.25">
      <c r="A49" s="5" t="s">
        <v>20</v>
      </c>
      <c r="B49" s="92" t="s">
        <v>59</v>
      </c>
      <c r="C49" s="115"/>
      <c r="D49" s="115"/>
      <c r="E49" s="115"/>
      <c r="F49" s="115"/>
      <c r="G49" s="115"/>
    </row>
    <row r="50" spans="1:7" x14ac:dyDescent="0.25">
      <c r="A50" s="8" t="s">
        <v>26</v>
      </c>
      <c r="B50" s="92" t="s">
        <v>60</v>
      </c>
      <c r="C50" s="115"/>
      <c r="D50" s="115"/>
      <c r="E50" s="115"/>
      <c r="F50" s="115"/>
      <c r="G50" s="115"/>
    </row>
    <row r="51" spans="1:7" x14ac:dyDescent="0.25">
      <c r="A51" s="5" t="s">
        <v>28</v>
      </c>
      <c r="B51" s="92" t="s">
        <v>61</v>
      </c>
      <c r="C51" s="115"/>
      <c r="D51" s="115"/>
      <c r="E51" s="115"/>
      <c r="F51" s="115"/>
      <c r="G51" s="115"/>
    </row>
    <row r="52" spans="1:7" ht="16.5" thickBot="1" x14ac:dyDescent="0.3">
      <c r="A52" s="10" t="s">
        <v>30</v>
      </c>
      <c r="B52" s="95" t="s">
        <v>62</v>
      </c>
      <c r="C52" s="110"/>
      <c r="D52" s="110"/>
      <c r="E52" s="110"/>
      <c r="F52" s="110"/>
      <c r="G52" s="110"/>
    </row>
    <row r="53" spans="1:7" x14ac:dyDescent="0.25">
      <c r="A53" s="4" t="s">
        <v>63</v>
      </c>
      <c r="B53" s="93" t="s">
        <v>64</v>
      </c>
      <c r="C53" s="116">
        <v>-3.2151926241797626</v>
      </c>
      <c r="D53" s="116">
        <v>100.47309993957623</v>
      </c>
      <c r="E53" s="116">
        <v>30.256012781695929</v>
      </c>
      <c r="F53" s="116">
        <v>32.373687671842056</v>
      </c>
      <c r="G53" s="116">
        <v>34.639845808870156</v>
      </c>
    </row>
    <row r="54" spans="1:7" x14ac:dyDescent="0.25">
      <c r="A54" s="5" t="s">
        <v>20</v>
      </c>
      <c r="B54" s="22" t="s">
        <v>65</v>
      </c>
      <c r="C54" s="110">
        <v>-3.2151926241797626</v>
      </c>
      <c r="D54" s="110"/>
      <c r="E54" s="110">
        <v>30.256012781695929</v>
      </c>
      <c r="F54" s="110">
        <v>32.373687671842056</v>
      </c>
      <c r="G54" s="110">
        <v>34.639845808870156</v>
      </c>
    </row>
    <row r="55" spans="1:7" x14ac:dyDescent="0.25">
      <c r="A55" s="5" t="s">
        <v>26</v>
      </c>
      <c r="B55" s="92" t="s">
        <v>66</v>
      </c>
      <c r="C55" s="110"/>
      <c r="D55" s="110">
        <v>-100.47309993957623</v>
      </c>
      <c r="E55" s="110"/>
      <c r="F55" s="110"/>
      <c r="G55" s="110"/>
    </row>
    <row r="56" spans="1:7" ht="16.5" thickBot="1" x14ac:dyDescent="0.3">
      <c r="A56" s="10"/>
      <c r="B56" s="95" t="s">
        <v>67</v>
      </c>
      <c r="C56" s="110"/>
      <c r="D56" s="110"/>
      <c r="E56" s="110"/>
      <c r="F56" s="110"/>
      <c r="G56" s="110"/>
    </row>
    <row r="57" spans="1:7" x14ac:dyDescent="0.25">
      <c r="A57" s="4" t="s">
        <v>68</v>
      </c>
      <c r="B57" s="93" t="s">
        <v>69</v>
      </c>
      <c r="C57" s="116">
        <v>147.10759027817613</v>
      </c>
      <c r="D57" s="116">
        <v>-691.47251465149338</v>
      </c>
      <c r="E57" s="116">
        <v>-801.11837748434539</v>
      </c>
      <c r="F57" s="116">
        <v>-221.83278934085718</v>
      </c>
      <c r="G57" s="116">
        <v>-196.24239307828293</v>
      </c>
    </row>
    <row r="58" spans="1:7" x14ac:dyDescent="0.25">
      <c r="A58" s="5" t="s">
        <v>20</v>
      </c>
      <c r="B58" s="22" t="s">
        <v>70</v>
      </c>
      <c r="C58" s="115"/>
      <c r="D58" s="115"/>
      <c r="E58" s="115"/>
      <c r="F58" s="115">
        <v>-221.83278934085718</v>
      </c>
      <c r="G58" s="115">
        <v>-196.24239307828293</v>
      </c>
    </row>
    <row r="59" spans="1:7" x14ac:dyDescent="0.25">
      <c r="A59" s="5" t="s">
        <v>26</v>
      </c>
      <c r="B59" s="92" t="s">
        <v>71</v>
      </c>
      <c r="C59" s="115">
        <v>-147.10759027817613</v>
      </c>
      <c r="D59" s="115">
        <v>691.47251465149338</v>
      </c>
      <c r="E59" s="115">
        <v>801.11837748434539</v>
      </c>
      <c r="F59" s="115"/>
      <c r="G59" s="115"/>
    </row>
    <row r="60" spans="1:7" ht="16.5" thickBot="1" x14ac:dyDescent="0.3">
      <c r="A60" s="10"/>
      <c r="B60" s="95" t="s">
        <v>67</v>
      </c>
      <c r="C60" s="110"/>
      <c r="D60" s="110"/>
      <c r="E60" s="110"/>
      <c r="F60" s="110"/>
      <c r="G60" s="110"/>
    </row>
    <row r="61" spans="1:7" x14ac:dyDescent="0.25">
      <c r="A61" s="4" t="s">
        <v>72</v>
      </c>
      <c r="B61" s="93" t="s">
        <v>73</v>
      </c>
      <c r="C61" s="116">
        <v>0</v>
      </c>
      <c r="D61" s="116">
        <v>0</v>
      </c>
      <c r="E61" s="116">
        <v>0</v>
      </c>
      <c r="F61" s="116">
        <v>0</v>
      </c>
      <c r="G61" s="116">
        <v>0</v>
      </c>
    </row>
    <row r="62" spans="1:7" x14ac:dyDescent="0.25">
      <c r="A62" s="7"/>
      <c r="B62" s="92" t="s">
        <v>74</v>
      </c>
      <c r="C62" s="115"/>
      <c r="D62" s="115"/>
      <c r="E62" s="115"/>
      <c r="F62" s="115"/>
      <c r="G62" s="115"/>
    </row>
    <row r="63" spans="1:7" x14ac:dyDescent="0.25">
      <c r="A63" s="5" t="s">
        <v>20</v>
      </c>
      <c r="B63" s="92" t="s">
        <v>75</v>
      </c>
      <c r="C63" s="115">
        <v>0</v>
      </c>
      <c r="D63" s="115">
        <v>0</v>
      </c>
      <c r="E63" s="115">
        <v>0</v>
      </c>
      <c r="F63" s="115">
        <v>0</v>
      </c>
      <c r="G63" s="115">
        <v>0</v>
      </c>
    </row>
    <row r="64" spans="1:7" x14ac:dyDescent="0.25">
      <c r="A64" s="5" t="s">
        <v>14</v>
      </c>
      <c r="B64" s="92" t="s">
        <v>76</v>
      </c>
      <c r="C64" s="115"/>
      <c r="D64" s="115"/>
      <c r="E64" s="115"/>
      <c r="F64" s="115"/>
      <c r="G64" s="115"/>
    </row>
    <row r="65" spans="1:7" ht="16.5" thickBot="1" x14ac:dyDescent="0.3">
      <c r="A65" s="10" t="s">
        <v>26</v>
      </c>
      <c r="B65" s="95" t="s">
        <v>77</v>
      </c>
      <c r="C65" s="110">
        <v>0</v>
      </c>
      <c r="D65" s="110">
        <v>0</v>
      </c>
      <c r="E65" s="110">
        <v>0</v>
      </c>
      <c r="F65" s="110">
        <v>0</v>
      </c>
      <c r="G65" s="110">
        <v>0</v>
      </c>
    </row>
    <row r="66" spans="1:7" x14ac:dyDescent="0.25">
      <c r="A66" s="4" t="s">
        <v>78</v>
      </c>
      <c r="B66" s="93" t="s">
        <v>79</v>
      </c>
      <c r="C66" s="116">
        <v>250.04070000000002</v>
      </c>
      <c r="D66" s="116">
        <v>0</v>
      </c>
      <c r="E66" s="116">
        <v>0</v>
      </c>
      <c r="F66" s="116">
        <v>0</v>
      </c>
      <c r="G66" s="116">
        <v>0</v>
      </c>
    </row>
    <row r="67" spans="1:7" x14ac:dyDescent="0.25">
      <c r="A67" s="7"/>
      <c r="B67" s="92" t="s">
        <v>80</v>
      </c>
      <c r="C67" s="115"/>
      <c r="D67" s="115"/>
      <c r="E67" s="115"/>
      <c r="F67" s="115"/>
      <c r="G67" s="115"/>
    </row>
    <row r="68" spans="1:7" x14ac:dyDescent="0.25">
      <c r="A68" s="5" t="s">
        <v>20</v>
      </c>
      <c r="B68" s="92" t="s">
        <v>81</v>
      </c>
      <c r="C68" s="115"/>
      <c r="D68" s="115"/>
      <c r="E68" s="115"/>
      <c r="F68" s="115"/>
      <c r="G68" s="115"/>
    </row>
    <row r="69" spans="1:7" x14ac:dyDescent="0.25">
      <c r="A69" s="5" t="s">
        <v>14</v>
      </c>
      <c r="B69" s="92" t="s">
        <v>76</v>
      </c>
      <c r="C69" s="115"/>
      <c r="D69" s="115"/>
      <c r="E69" s="115"/>
      <c r="F69" s="115"/>
      <c r="G69" s="115"/>
    </row>
    <row r="70" spans="1:7" ht="16.5" thickBot="1" x14ac:dyDescent="0.3">
      <c r="A70" s="10" t="s">
        <v>26</v>
      </c>
      <c r="B70" s="95" t="s">
        <v>77</v>
      </c>
      <c r="C70" s="110">
        <v>250.04070000000002</v>
      </c>
      <c r="D70" s="110">
        <v>0</v>
      </c>
      <c r="E70" s="110">
        <v>0</v>
      </c>
      <c r="F70" s="110">
        <v>0</v>
      </c>
      <c r="G70" s="110">
        <v>0</v>
      </c>
    </row>
    <row r="71" spans="1:7" ht="16.5" thickBot="1" x14ac:dyDescent="0.3">
      <c r="A71" s="96" t="s">
        <v>82</v>
      </c>
      <c r="B71" s="97" t="s">
        <v>83</v>
      </c>
      <c r="C71" s="117"/>
      <c r="D71" s="117"/>
      <c r="E71" s="117"/>
      <c r="F71" s="117"/>
      <c r="G71" s="117"/>
    </row>
    <row r="72" spans="1:7" x14ac:dyDescent="0.25">
      <c r="A72" s="4" t="s">
        <v>84</v>
      </c>
      <c r="B72" s="93" t="s">
        <v>85</v>
      </c>
      <c r="C72" s="116"/>
      <c r="D72" s="116"/>
      <c r="E72" s="116"/>
      <c r="F72" s="116"/>
      <c r="G72" s="116"/>
    </row>
    <row r="73" spans="1:7" x14ac:dyDescent="0.25">
      <c r="A73" s="5" t="s">
        <v>20</v>
      </c>
      <c r="B73" s="92" t="s">
        <v>86</v>
      </c>
      <c r="C73" s="115"/>
      <c r="D73" s="115"/>
      <c r="E73" s="115"/>
      <c r="F73" s="115"/>
      <c r="G73" s="115"/>
    </row>
    <row r="74" spans="1:7" ht="16.5" thickBot="1" x14ac:dyDescent="0.3">
      <c r="A74" s="10" t="s">
        <v>26</v>
      </c>
      <c r="B74" s="95" t="s">
        <v>87</v>
      </c>
      <c r="C74" s="110"/>
      <c r="D74" s="110"/>
      <c r="E74" s="110"/>
      <c r="F74" s="110"/>
      <c r="G74" s="110"/>
    </row>
    <row r="75" spans="1:7" ht="16.5" thickBot="1" x14ac:dyDescent="0.3">
      <c r="A75" s="96" t="s">
        <v>88</v>
      </c>
      <c r="B75" s="97" t="s">
        <v>89</v>
      </c>
      <c r="C75" s="117"/>
      <c r="D75" s="117"/>
      <c r="E75" s="117"/>
      <c r="F75" s="117"/>
      <c r="G75" s="117"/>
    </row>
    <row r="76" spans="1:7" ht="16.5" thickBot="1" x14ac:dyDescent="0.3">
      <c r="A76" s="96" t="s">
        <v>90</v>
      </c>
      <c r="B76" s="97" t="s">
        <v>91</v>
      </c>
      <c r="C76" s="117">
        <v>0</v>
      </c>
      <c r="D76" s="117">
        <v>172.01300000000001</v>
      </c>
      <c r="E76" s="117">
        <v>92.921999999999997</v>
      </c>
      <c r="F76" s="117">
        <v>163.30105350000002</v>
      </c>
      <c r="G76" s="117">
        <v>291.82804700000003</v>
      </c>
    </row>
    <row r="77" spans="1:7" ht="16.5" thickBot="1" x14ac:dyDescent="0.3">
      <c r="A77" s="96"/>
      <c r="B77" s="99" t="s">
        <v>76</v>
      </c>
      <c r="C77" s="117"/>
      <c r="D77" s="117"/>
      <c r="E77" s="117"/>
      <c r="F77" s="117"/>
      <c r="G77" s="117"/>
    </row>
    <row r="78" spans="1:7" ht="48" thickBot="1" x14ac:dyDescent="0.3">
      <c r="A78" s="96" t="s">
        <v>90</v>
      </c>
      <c r="B78" s="97" t="s">
        <v>92</v>
      </c>
      <c r="C78" s="117">
        <v>5025.8978705502905</v>
      </c>
      <c r="D78" s="117">
        <v>4096.3150917674375</v>
      </c>
      <c r="E78" s="117">
        <v>4246.8469756302957</v>
      </c>
      <c r="F78" s="117">
        <v>4227.2223382612456</v>
      </c>
      <c r="G78" s="117">
        <v>4413.8420092849883</v>
      </c>
    </row>
    <row r="79" spans="1:7" ht="47.25" x14ac:dyDescent="0.25">
      <c r="A79" s="4" t="s">
        <v>93</v>
      </c>
      <c r="B79" s="93" t="s">
        <v>94</v>
      </c>
      <c r="C79" s="116">
        <v>5049.9474102178774</v>
      </c>
      <c r="D79" s="116">
        <v>3787.7414143149326</v>
      </c>
      <c r="E79" s="116">
        <v>4119.9360381437746</v>
      </c>
      <c r="F79" s="116">
        <v>3784.4554288575614</v>
      </c>
      <c r="G79" s="116">
        <v>3957.4877917556501</v>
      </c>
    </row>
    <row r="80" spans="1:7" ht="32.25" thickBot="1" x14ac:dyDescent="0.3">
      <c r="A80" s="9"/>
      <c r="B80" s="100" t="s">
        <v>95</v>
      </c>
      <c r="C80" s="118">
        <v>-24.049539667586942</v>
      </c>
      <c r="D80" s="118">
        <v>308.57367745250485</v>
      </c>
      <c r="E80" s="118">
        <v>126.91093748652111</v>
      </c>
      <c r="F80" s="118">
        <v>442.76690940368417</v>
      </c>
      <c r="G80" s="118">
        <v>456.35421752933826</v>
      </c>
    </row>
    <row r="81" spans="1:7" ht="16.5" thickBot="1" x14ac:dyDescent="0.3">
      <c r="A81" s="101"/>
      <c r="B81" s="102"/>
      <c r="C81" s="119"/>
      <c r="D81" s="119"/>
      <c r="E81" s="119"/>
      <c r="F81" s="119"/>
      <c r="G81" s="119"/>
    </row>
    <row r="82" spans="1:7" x14ac:dyDescent="0.25">
      <c r="A82" s="103"/>
      <c r="B82" s="93" t="s">
        <v>96</v>
      </c>
      <c r="C82" s="120"/>
      <c r="D82" s="120"/>
      <c r="E82" s="120"/>
      <c r="F82" s="120"/>
      <c r="G82" s="120"/>
    </row>
    <row r="83" spans="1:7" x14ac:dyDescent="0.25">
      <c r="A83" s="5" t="s">
        <v>20</v>
      </c>
      <c r="B83" s="92" t="s">
        <v>97</v>
      </c>
      <c r="C83" s="115">
        <v>-187.51091754380036</v>
      </c>
      <c r="D83" s="115">
        <v>1548.711584222857</v>
      </c>
      <c r="E83" s="115">
        <v>1512.8264368412094</v>
      </c>
      <c r="F83" s="115">
        <v>1329.2782137216127</v>
      </c>
      <c r="G83" s="115">
        <v>1434.0008653673503</v>
      </c>
    </row>
    <row r="84" spans="1:7" x14ac:dyDescent="0.25">
      <c r="A84" s="5" t="s">
        <v>98</v>
      </c>
      <c r="B84" s="92" t="s">
        <v>99</v>
      </c>
      <c r="C84" s="115">
        <v>-3.2840465755725746E-5</v>
      </c>
      <c r="D84" s="115">
        <v>0</v>
      </c>
      <c r="E84" s="115">
        <v>0</v>
      </c>
      <c r="F84" s="115">
        <v>0</v>
      </c>
      <c r="G84" s="115">
        <v>0</v>
      </c>
    </row>
    <row r="85" spans="1:7" ht="16.5" thickBot="1" x14ac:dyDescent="0.3">
      <c r="A85" s="6" t="s">
        <v>100</v>
      </c>
      <c r="B85" s="94" t="s">
        <v>101</v>
      </c>
      <c r="C85" s="148">
        <v>153.8299422601217</v>
      </c>
      <c r="D85" s="148">
        <v>171.41769610922751</v>
      </c>
      <c r="E85" s="148">
        <v>182.30429800076419</v>
      </c>
      <c r="F85" s="148">
        <v>193.20028547207667</v>
      </c>
      <c r="G85" s="148">
        <v>204.88796757946253</v>
      </c>
    </row>
    <row r="86" spans="1:7" x14ac:dyDescent="0.25">
      <c r="C86" s="70">
        <v>-187.51091754380036</v>
      </c>
      <c r="D86" s="70">
        <v>1548.711584222857</v>
      </c>
      <c r="E86" s="70">
        <v>1512.8264368412094</v>
      </c>
      <c r="F86" s="70">
        <v>1329.2782137216127</v>
      </c>
      <c r="G86" s="70">
        <v>1434.0008653673503</v>
      </c>
    </row>
    <row r="87" spans="1:7" x14ac:dyDescent="0.25">
      <c r="A87" s="11" t="s">
        <v>102</v>
      </c>
      <c r="B87" s="149"/>
      <c r="C87" s="71">
        <v>0</v>
      </c>
      <c r="D87" s="71">
        <v>0</v>
      </c>
      <c r="E87" s="71">
        <v>0</v>
      </c>
      <c r="F87" s="71">
        <v>0</v>
      </c>
      <c r="G87" s="71">
        <v>0</v>
      </c>
    </row>
    <row r="89" spans="1:7" x14ac:dyDescent="0.25">
      <c r="D89" s="1"/>
      <c r="E89" s="109"/>
      <c r="F89" s="109"/>
      <c r="G89" s="109"/>
    </row>
  </sheetData>
  <mergeCells count="3">
    <mergeCell ref="A5:G5"/>
    <mergeCell ref="A14:A15"/>
    <mergeCell ref="B14:B15"/>
  </mergeCells>
  <pageMargins left="0.70866141732283472" right="0.70866141732283472" top="0" bottom="0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63"/>
  <sheetViews>
    <sheetView zoomScale="70" zoomScaleNormal="70" workbookViewId="0">
      <pane xSplit="2" ySplit="15" topLeftCell="C17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outlineLevelRow="1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103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ht="30" customHeight="1" outlineLevel="1" x14ac:dyDescent="0.25">
      <c r="A7" s="35"/>
      <c r="B7" s="35"/>
      <c r="C7" s="35"/>
      <c r="D7" s="35"/>
      <c r="E7" s="35"/>
      <c r="J7" s="34"/>
    </row>
    <row r="8" spans="1:10" outlineLevel="1" x14ac:dyDescent="0.25">
      <c r="E8" s="33"/>
      <c r="H8" s="33"/>
      <c r="I8" s="33" t="s">
        <v>3</v>
      </c>
    </row>
    <row r="9" spans="1:10" outlineLevel="1" x14ac:dyDescent="0.25">
      <c r="E9" s="33"/>
      <c r="H9" s="33"/>
      <c r="I9" s="33" t="s">
        <v>4</v>
      </c>
    </row>
    <row r="10" spans="1:10" outlineLevel="1" x14ac:dyDescent="0.25">
      <c r="E10" s="33"/>
      <c r="H10" s="33"/>
      <c r="I10" s="33"/>
    </row>
    <row r="11" spans="1:10" outlineLevel="1" x14ac:dyDescent="0.25">
      <c r="E11" s="36"/>
      <c r="H11" s="36"/>
      <c r="I11" s="17" t="s">
        <v>212</v>
      </c>
    </row>
    <row r="12" spans="1:10" outlineLevel="1" x14ac:dyDescent="0.25">
      <c r="E12" s="33"/>
      <c r="H12" s="33"/>
      <c r="I12" s="33" t="s">
        <v>144</v>
      </c>
    </row>
    <row r="13" spans="1:10" outlineLevel="1" x14ac:dyDescent="0.25">
      <c r="E13" s="33"/>
      <c r="H13" s="33"/>
      <c r="I13" s="33" t="s">
        <v>6</v>
      </c>
    </row>
    <row r="14" spans="1:10" ht="16.5" outlineLevel="1" thickBot="1" x14ac:dyDescent="0.3">
      <c r="A14" s="37"/>
    </row>
    <row r="15" spans="1:10" ht="48" customHeight="1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 t="e">
        <f t="shared" si="1"/>
        <v>#REF!</v>
      </c>
      <c r="E16" s="44" t="e">
        <f t="shared" si="1"/>
        <v>#REF!</v>
      </c>
      <c r="F16" s="44" t="e">
        <f t="shared" si="1"/>
        <v>#REF!</v>
      </c>
      <c r="G16" s="44" t="e">
        <f t="shared" si="1"/>
        <v>#REF!</v>
      </c>
      <c r="H16" s="44" t="e">
        <f t="shared" ref="H16" si="2">H17+H24+H28+H30</f>
        <v>#REF!</v>
      </c>
      <c r="I16" s="45" t="e">
        <f t="shared" ref="I16:I20" si="3">SUM(C16:H16)</f>
        <v>#REF!</v>
      </c>
      <c r="J16" s="34"/>
    </row>
    <row r="17" spans="1:10" x14ac:dyDescent="0.25">
      <c r="A17" s="46" t="s">
        <v>14</v>
      </c>
      <c r="B17" s="47" t="s">
        <v>149</v>
      </c>
      <c r="C17" s="48" t="e">
        <f>SUM(C18:C20,C23)</f>
        <v>#REF!</v>
      </c>
      <c r="D17" s="48" t="e">
        <f t="shared" ref="D17:G17" si="4">SUM(D18:D20,D23)</f>
        <v>#REF!</v>
      </c>
      <c r="E17" s="48" t="e">
        <f t="shared" si="4"/>
        <v>#REF!</v>
      </c>
      <c r="F17" s="48" t="e">
        <f t="shared" si="4"/>
        <v>#REF!</v>
      </c>
      <c r="G17" s="48" t="e">
        <f t="shared" si="4"/>
        <v>#REF!</v>
      </c>
      <c r="H17" s="48" t="e">
        <f t="shared" ref="H17" si="5">SUM(H18:H20,H23)</f>
        <v>#REF!</v>
      </c>
      <c r="I17" s="49" t="e">
        <f t="shared" si="3"/>
        <v>#REF!</v>
      </c>
      <c r="J17" s="34"/>
    </row>
    <row r="18" spans="1:10" x14ac:dyDescent="0.25">
      <c r="A18" s="46" t="s">
        <v>150</v>
      </c>
      <c r="B18" s="47" t="s">
        <v>151</v>
      </c>
      <c r="C18" s="48">
        <f>'4.2 КВЛ_КБФ'!C18+'4.2 КВЛ_КЧФ'!C18+'4.2 КВЛ_СОФ'!C18+'4.2 КВЛ_СтЭ'!C18+'4.2 КВЛ_ДЭ'!C18+'4.2 КВЛ_ИнгФ'!C18+'4.2 КВЛ_АУ'!C18</f>
        <v>0</v>
      </c>
      <c r="D18" s="48">
        <f>'4.2 КВЛ_КБФ'!D18+'4.2 КВЛ_КЧФ'!D18+'4.2 КВЛ_СОФ'!D18+'4.2 КВЛ_СтЭ'!D18+'4.2 КВЛ_ДЭ'!D18+'4.2 КВЛ_ИнгФ'!D18+'4.2 КВЛ_АУ'!D18</f>
        <v>0</v>
      </c>
      <c r="E18" s="48">
        <f>'4.2 КВЛ_КБФ'!E18+'4.2 КВЛ_КЧФ'!E18+'4.2 КВЛ_СОФ'!E18+'4.2 КВЛ_СтЭ'!E18+'4.2 КВЛ_ДЭ'!E18+'4.2 КВЛ_ИнгФ'!E18+'4.2 КВЛ_АУ'!E18</f>
        <v>0</v>
      </c>
      <c r="F18" s="48">
        <f>'4.2 КВЛ_КБФ'!F18+'4.2 КВЛ_КЧФ'!F18+'4.2 КВЛ_СОФ'!F18+'4.2 КВЛ_СтЭ'!F18+'4.2 КВЛ_ДЭ'!F18+'4.2 КВЛ_ИнгФ'!F18+'4.2 КВЛ_АУ'!F18</f>
        <v>0</v>
      </c>
      <c r="G18" s="48">
        <f>'4.2 КВЛ_КБФ'!G18+'4.2 КВЛ_КЧФ'!G18+'4.2 КВЛ_СОФ'!G18+'4.2 КВЛ_СтЭ'!G18+'4.2 КВЛ_ДЭ'!G18+'4.2 КВЛ_ИнгФ'!G18+'4.2 КВЛ_АУ'!G18</f>
        <v>0</v>
      </c>
      <c r="H18" s="48">
        <f>'4.2 КВЛ_КБФ'!H18+'4.2 КВЛ_КЧФ'!H18+'4.2 КВЛ_СОФ'!H18+'4.2 КВЛ_СтЭ'!H18+'4.2 КВЛ_ДЭ'!H18+'4.2 КВЛ_ИнгФ'!H18+'4.2 КВЛ_АУ'!H18</f>
        <v>0</v>
      </c>
      <c r="I18" s="49">
        <f t="shared" si="3"/>
        <v>0</v>
      </c>
      <c r="J18" s="34"/>
    </row>
    <row r="19" spans="1:10" x14ac:dyDescent="0.25">
      <c r="A19" s="46" t="s">
        <v>152</v>
      </c>
      <c r="B19" s="47" t="s">
        <v>153</v>
      </c>
      <c r="C19" s="48">
        <f>'4.2 КВЛ_КБФ'!C19+'4.2 КВЛ_КЧФ'!C19+'4.2 КВЛ_СОФ'!C19+'4.2 КВЛ_СтЭ'!C19+'4.2 КВЛ_ДЭ'!C19+'4.2 КВЛ_ИнгФ'!C19+'4.2 КВЛ_АУ'!C19</f>
        <v>0</v>
      </c>
      <c r="D19" s="48">
        <f>'4.2 КВЛ_КБФ'!D19+'4.2 КВЛ_КЧФ'!D19+'4.2 КВЛ_СОФ'!D19+'4.2 КВЛ_СтЭ'!D19+'4.2 КВЛ_ДЭ'!D19+'4.2 КВЛ_ИнгФ'!D19+'4.2 КВЛ_АУ'!D19</f>
        <v>0</v>
      </c>
      <c r="E19" s="48">
        <f>'4.2 КВЛ_КБФ'!E19+'4.2 КВЛ_КЧФ'!E19+'4.2 КВЛ_СОФ'!E19+'4.2 КВЛ_СтЭ'!E19+'4.2 КВЛ_ДЭ'!E19+'4.2 КВЛ_ИнгФ'!E19+'4.2 КВЛ_АУ'!E19</f>
        <v>0</v>
      </c>
      <c r="F19" s="48">
        <f>'4.2 КВЛ_КБФ'!F19+'4.2 КВЛ_КЧФ'!F19+'4.2 КВЛ_СОФ'!F19+'4.2 КВЛ_СтЭ'!F19+'4.2 КВЛ_ДЭ'!F19+'4.2 КВЛ_ИнгФ'!F19+'4.2 КВЛ_АУ'!F19</f>
        <v>0</v>
      </c>
      <c r="G19" s="48">
        <f>'4.2 КВЛ_КБФ'!G19+'4.2 КВЛ_КЧФ'!G19+'4.2 КВЛ_СОФ'!G19+'4.2 КВЛ_СтЭ'!G19+'4.2 КВЛ_ДЭ'!G19+'4.2 КВЛ_ИнгФ'!G19+'4.2 КВЛ_АУ'!G19</f>
        <v>0</v>
      </c>
      <c r="H19" s="48">
        <f>'4.2 КВЛ_КБФ'!H19+'4.2 КВЛ_КЧФ'!H19+'4.2 КВЛ_СОФ'!H19+'4.2 КВЛ_СтЭ'!H19+'4.2 КВЛ_ДЭ'!H19+'4.2 КВЛ_ИнгФ'!H19+'4.2 КВЛ_АУ'!H19</f>
        <v>0</v>
      </c>
      <c r="I19" s="49">
        <f t="shared" si="3"/>
        <v>0</v>
      </c>
      <c r="J19" s="34"/>
    </row>
    <row r="20" spans="1:10" ht="31.5" x14ac:dyDescent="0.25">
      <c r="A20" s="46" t="s">
        <v>154</v>
      </c>
      <c r="B20" s="47" t="s">
        <v>155</v>
      </c>
      <c r="C20" s="48" t="e">
        <f>'4.2 КВЛ_КБФ'!C20+'4.2 КВЛ_КЧФ'!C20+'4.2 КВЛ_СОФ'!C20+'4.2 КВЛ_СтЭ'!C20+'4.2 КВЛ_ДЭ'!C20+'4.2 КВЛ_ИнгФ'!C20+'4.2 КВЛ_АУ'!C20</f>
        <v>#REF!</v>
      </c>
      <c r="D20" s="48" t="e">
        <f>'4.2 КВЛ_КБФ'!D20+'4.2 КВЛ_КЧФ'!D20+'4.2 КВЛ_СОФ'!D20+'4.2 КВЛ_СтЭ'!D20+'4.2 КВЛ_ДЭ'!D20+'4.2 КВЛ_ИнгФ'!D20+'4.2 КВЛ_АУ'!D20</f>
        <v>#REF!</v>
      </c>
      <c r="E20" s="48" t="e">
        <f>'4.2 КВЛ_КБФ'!E20+'4.2 КВЛ_КЧФ'!E20+'4.2 КВЛ_СОФ'!E20+'4.2 КВЛ_СтЭ'!E20+'4.2 КВЛ_ДЭ'!E20+'4.2 КВЛ_ИнгФ'!E20+'4.2 КВЛ_АУ'!E20</f>
        <v>#REF!</v>
      </c>
      <c r="F20" s="48" t="e">
        <f>'4.2 КВЛ_КБФ'!F20+'4.2 КВЛ_КЧФ'!F20+'4.2 КВЛ_СОФ'!F20+'4.2 КВЛ_СтЭ'!F20+'4.2 КВЛ_ДЭ'!F20+'4.2 КВЛ_ИнгФ'!F20+'4.2 КВЛ_АУ'!F20</f>
        <v>#REF!</v>
      </c>
      <c r="G20" s="48" t="e">
        <f>'4.2 КВЛ_КБФ'!G20+'4.2 КВЛ_КЧФ'!G20+'4.2 КВЛ_СОФ'!G20+'4.2 КВЛ_СтЭ'!G20+'4.2 КВЛ_ДЭ'!G20+'4.2 КВЛ_ИнгФ'!G20+'4.2 КВЛ_АУ'!G20</f>
        <v>#REF!</v>
      </c>
      <c r="H20" s="48" t="e">
        <f>'4.2 КВЛ_КБФ'!H20+'4.2 КВЛ_КЧФ'!H20+'4.2 КВЛ_СОФ'!H20+'4.2 КВЛ_СтЭ'!H20+'4.2 КВЛ_ДЭ'!H20+'4.2 КВЛ_ИнгФ'!H20+'4.2 КВЛ_АУ'!H20</f>
        <v>#REF!</v>
      </c>
      <c r="I20" s="49" t="e">
        <f t="shared" si="3"/>
        <v>#REF!</v>
      </c>
      <c r="J20" s="34"/>
    </row>
    <row r="21" spans="1:10" ht="31.5" x14ac:dyDescent="0.25">
      <c r="A21" s="46" t="s">
        <v>156</v>
      </c>
      <c r="B21" s="47" t="s">
        <v>157</v>
      </c>
      <c r="C21" s="48">
        <f>'4.2 КВЛ_КБФ'!C21+'4.2 КВЛ_КЧФ'!C21+'4.2 КВЛ_СОФ'!C21+'4.2 КВЛ_СтЭ'!C21+'4.2 КВЛ_ДЭ'!C21+'4.2 КВЛ_ИнгФ'!C21+'4.2 КВЛ_АУ'!C21</f>
        <v>0</v>
      </c>
      <c r="D21" s="48">
        <f>'4.2 КВЛ_КБФ'!D21+'4.2 КВЛ_КЧФ'!D21+'4.2 КВЛ_СОФ'!D21+'4.2 КВЛ_СтЭ'!D21+'4.2 КВЛ_ДЭ'!D21+'4.2 КВЛ_ИнгФ'!D21+'4.2 КВЛ_АУ'!D21</f>
        <v>0</v>
      </c>
      <c r="E21" s="48">
        <f>'4.2 КВЛ_КБФ'!E21+'4.2 КВЛ_КЧФ'!E21+'4.2 КВЛ_СОФ'!E21+'4.2 КВЛ_СтЭ'!E21+'4.2 КВЛ_ДЭ'!E21+'4.2 КВЛ_ИнгФ'!E21+'4.2 КВЛ_АУ'!E21</f>
        <v>0</v>
      </c>
      <c r="F21" s="48">
        <f>'4.2 КВЛ_КБФ'!F21+'4.2 КВЛ_КЧФ'!F21+'4.2 КВЛ_СОФ'!F21+'4.2 КВЛ_СтЭ'!F21+'4.2 КВЛ_ДЭ'!F21+'4.2 КВЛ_ИнгФ'!F21+'4.2 КВЛ_АУ'!F21</f>
        <v>0</v>
      </c>
      <c r="G21" s="48">
        <f>'4.2 КВЛ_КБФ'!G21+'4.2 КВЛ_КЧФ'!G21+'4.2 КВЛ_СОФ'!G21+'4.2 КВЛ_СтЭ'!G21+'4.2 КВЛ_ДЭ'!G21+'4.2 КВЛ_ИнгФ'!G21+'4.2 КВЛ_АУ'!G21</f>
        <v>0</v>
      </c>
      <c r="H21" s="48">
        <f>'4.2 КВЛ_КБФ'!H21+'4.2 КВЛ_КЧФ'!H21+'4.2 КВЛ_СОФ'!H21+'4.2 КВЛ_СтЭ'!H21+'4.2 КВЛ_ДЭ'!H21+'4.2 КВЛ_ИнгФ'!H21+'4.2 КВЛ_АУ'!H21</f>
        <v>0</v>
      </c>
      <c r="I21" s="49">
        <f>SUM(C21:H21)</f>
        <v>0</v>
      </c>
      <c r="J21" s="34"/>
    </row>
    <row r="22" spans="1:10" ht="31.5" x14ac:dyDescent="0.25">
      <c r="A22" s="46" t="s">
        <v>158</v>
      </c>
      <c r="B22" s="47" t="s">
        <v>159</v>
      </c>
      <c r="C22" s="48" t="e">
        <f>'4.2 КВЛ_КБФ'!C22+'4.2 КВЛ_КЧФ'!C22+'4.2 КВЛ_СОФ'!C22+'4.2 КВЛ_СтЭ'!C22+'4.2 КВЛ_ДЭ'!C22+'4.2 КВЛ_ИнгФ'!C22+'4.2 КВЛ_АУ'!C22</f>
        <v>#REF!</v>
      </c>
      <c r="D22" s="48" t="e">
        <f>'4.2 КВЛ_КБФ'!D22+'4.2 КВЛ_КЧФ'!D22+'4.2 КВЛ_СОФ'!D22+'4.2 КВЛ_СтЭ'!D22+'4.2 КВЛ_ДЭ'!D22+'4.2 КВЛ_ИнгФ'!D22+'4.2 КВЛ_АУ'!D22</f>
        <v>#REF!</v>
      </c>
      <c r="E22" s="48" t="e">
        <f>'4.2 КВЛ_КБФ'!E22+'4.2 КВЛ_КЧФ'!E22+'4.2 КВЛ_СОФ'!E22+'4.2 КВЛ_СтЭ'!E22+'4.2 КВЛ_ДЭ'!E22+'4.2 КВЛ_ИнгФ'!E22+'4.2 КВЛ_АУ'!E22</f>
        <v>#REF!</v>
      </c>
      <c r="F22" s="48" t="e">
        <f>'4.2 КВЛ_КБФ'!F22+'4.2 КВЛ_КЧФ'!F22+'4.2 КВЛ_СОФ'!F22+'4.2 КВЛ_СтЭ'!F22+'4.2 КВЛ_ДЭ'!F22+'4.2 КВЛ_ИнгФ'!F22+'4.2 КВЛ_АУ'!F22</f>
        <v>#REF!</v>
      </c>
      <c r="G22" s="48" t="e">
        <f>'4.2 КВЛ_КБФ'!G22+'4.2 КВЛ_КЧФ'!G22+'4.2 КВЛ_СОФ'!G22+'4.2 КВЛ_СтЭ'!G22+'4.2 КВЛ_ДЭ'!G22+'4.2 КВЛ_ИнгФ'!G22+'4.2 КВЛ_АУ'!G22</f>
        <v>#REF!</v>
      </c>
      <c r="H22" s="48" t="e">
        <f>'4.2 КВЛ_КБФ'!H22+'4.2 КВЛ_КЧФ'!H22+'4.2 КВЛ_СОФ'!H22+'4.2 КВЛ_СтЭ'!H22+'4.2 КВЛ_ДЭ'!H22+'4.2 КВЛ_ИнгФ'!H22+'4.2 КВЛ_АУ'!H22</f>
        <v>#REF!</v>
      </c>
      <c r="I22" s="49" t="e">
        <f t="shared" ref="I22:I39" si="6">SUM(C22:H22)</f>
        <v>#REF!</v>
      </c>
      <c r="J22" s="34"/>
    </row>
    <row r="23" spans="1:10" x14ac:dyDescent="0.25">
      <c r="A23" s="46" t="s">
        <v>160</v>
      </c>
      <c r="B23" s="47" t="s">
        <v>161</v>
      </c>
      <c r="C23" s="48">
        <f>'4.2 КВЛ_КБФ'!C23+'4.2 КВЛ_КЧФ'!C23+'4.2 КВЛ_СОФ'!C23+'4.2 КВЛ_СтЭ'!C23+'4.2 КВЛ_ДЭ'!C23+'4.2 КВЛ_ИнгФ'!C23+'4.2 КВЛ_АУ'!C23</f>
        <v>0</v>
      </c>
      <c r="D23" s="48">
        <f>'4.2 КВЛ_КБФ'!D23+'4.2 КВЛ_КЧФ'!D23+'4.2 КВЛ_СОФ'!D23+'4.2 КВЛ_СтЭ'!D23+'4.2 КВЛ_ДЭ'!D23+'4.2 КВЛ_ИнгФ'!D23+'4.2 КВЛ_АУ'!D23</f>
        <v>0</v>
      </c>
      <c r="E23" s="48">
        <f>'4.2 КВЛ_КБФ'!E23+'4.2 КВЛ_КЧФ'!E23+'4.2 КВЛ_СОФ'!E23+'4.2 КВЛ_СтЭ'!E23+'4.2 КВЛ_ДЭ'!E23+'4.2 КВЛ_ИнгФ'!E23+'4.2 КВЛ_АУ'!E23</f>
        <v>0</v>
      </c>
      <c r="F23" s="48">
        <f>'4.2 КВЛ_КБФ'!F23+'4.2 КВЛ_КЧФ'!F23+'4.2 КВЛ_СОФ'!F23+'4.2 КВЛ_СтЭ'!F23+'4.2 КВЛ_ДЭ'!F23+'4.2 КВЛ_ИнгФ'!F23+'4.2 КВЛ_АУ'!F23</f>
        <v>0</v>
      </c>
      <c r="G23" s="48">
        <f>'4.2 КВЛ_КБФ'!G23+'4.2 КВЛ_КЧФ'!G23+'4.2 КВЛ_СОФ'!G23+'4.2 КВЛ_СтЭ'!G23+'4.2 КВЛ_ДЭ'!G23+'4.2 КВЛ_ИнгФ'!G23+'4.2 КВЛ_АУ'!G23</f>
        <v>0</v>
      </c>
      <c r="H23" s="48">
        <f>'4.2 КВЛ_КБФ'!H23+'4.2 КВЛ_КЧФ'!H23+'4.2 КВЛ_СОФ'!H23+'4.2 КВЛ_СтЭ'!H23+'4.2 КВЛ_ДЭ'!H23+'4.2 КВЛ_ИнгФ'!H23+'4.2 КВЛ_АУ'!H23</f>
        <v>0</v>
      </c>
      <c r="I23" s="49">
        <f t="shared" si="6"/>
        <v>0</v>
      </c>
      <c r="J23" s="34"/>
    </row>
    <row r="24" spans="1:10" x14ac:dyDescent="0.25">
      <c r="A24" s="46" t="s">
        <v>16</v>
      </c>
      <c r="B24" s="47" t="s">
        <v>162</v>
      </c>
      <c r="C24" s="48" t="e">
        <f t="shared" ref="C24:H24" si="7">SUM(C25:C27)</f>
        <v>#REF!</v>
      </c>
      <c r="D24" s="48" t="e">
        <f t="shared" si="7"/>
        <v>#REF!</v>
      </c>
      <c r="E24" s="48" t="e">
        <f t="shared" si="7"/>
        <v>#REF!</v>
      </c>
      <c r="F24" s="48" t="e">
        <f t="shared" si="7"/>
        <v>#REF!</v>
      </c>
      <c r="G24" s="48" t="e">
        <f t="shared" si="7"/>
        <v>#REF!</v>
      </c>
      <c r="H24" s="48" t="e">
        <f t="shared" si="7"/>
        <v>#REF!</v>
      </c>
      <c r="I24" s="49" t="e">
        <f t="shared" si="6"/>
        <v>#REF!</v>
      </c>
      <c r="J24" s="34"/>
    </row>
    <row r="25" spans="1:10" x14ac:dyDescent="0.25">
      <c r="A25" s="46" t="s">
        <v>163</v>
      </c>
      <c r="B25" s="47" t="s">
        <v>164</v>
      </c>
      <c r="C25" s="48" t="e">
        <f>'4.2 КВЛ_КБФ'!C25+'4.2 КВЛ_КЧФ'!C25+'4.2 КВЛ_СОФ'!C25+'4.2 КВЛ_СтЭ'!C25+'4.2 КВЛ_ДЭ'!C25+'4.2 КВЛ_ИнгФ'!C25+'4.2 КВЛ_АУ'!C25</f>
        <v>#REF!</v>
      </c>
      <c r="D25" s="48" t="e">
        <f>'4.2 КВЛ_КБФ'!D25+'4.2 КВЛ_КЧФ'!D25+'4.2 КВЛ_СОФ'!D25+'4.2 КВЛ_СтЭ'!D25+'4.2 КВЛ_ДЭ'!D25+'4.2 КВЛ_ИнгФ'!D25+'4.2 КВЛ_АУ'!D25</f>
        <v>#REF!</v>
      </c>
      <c r="E25" s="48" t="e">
        <f>'4.2 КВЛ_КБФ'!E25+'4.2 КВЛ_КЧФ'!E25+'4.2 КВЛ_СОФ'!E25+'4.2 КВЛ_СтЭ'!E25+'4.2 КВЛ_ДЭ'!E25+'4.2 КВЛ_ИнгФ'!E25+'4.2 КВЛ_АУ'!E25</f>
        <v>#REF!</v>
      </c>
      <c r="F25" s="48" t="e">
        <f>'4.2 КВЛ_КБФ'!F25+'4.2 КВЛ_КЧФ'!F25+'4.2 КВЛ_СОФ'!F25+'4.2 КВЛ_СтЭ'!F25+'4.2 КВЛ_ДЭ'!F25+'4.2 КВЛ_ИнгФ'!F25+'4.2 КВЛ_АУ'!F25</f>
        <v>#REF!</v>
      </c>
      <c r="G25" s="48" t="e">
        <f>'4.2 КВЛ_КБФ'!G25+'4.2 КВЛ_КЧФ'!G25+'4.2 КВЛ_СОФ'!G25+'4.2 КВЛ_СтЭ'!G25+'4.2 КВЛ_ДЭ'!G25+'4.2 КВЛ_ИнгФ'!G25+'4.2 КВЛ_АУ'!G25</f>
        <v>#REF!</v>
      </c>
      <c r="H25" s="48" t="e">
        <f>'4.2 КВЛ_КБФ'!H25+'4.2 КВЛ_КЧФ'!H25+'4.2 КВЛ_СОФ'!H25+'4.2 КВЛ_СтЭ'!H25+'4.2 КВЛ_ДЭ'!H25+'4.2 КВЛ_ИнгФ'!H25+'4.2 КВЛ_АУ'!H25</f>
        <v>#REF!</v>
      </c>
      <c r="I25" s="49" t="e">
        <f t="shared" si="6"/>
        <v>#REF!</v>
      </c>
      <c r="J25" s="34"/>
    </row>
    <row r="26" spans="1:10" x14ac:dyDescent="0.25">
      <c r="A26" s="46" t="s">
        <v>165</v>
      </c>
      <c r="B26" s="47" t="s">
        <v>166</v>
      </c>
      <c r="C26" s="48">
        <f>'4.2 КВЛ_КБФ'!C26+'4.2 КВЛ_КЧФ'!C26+'4.2 КВЛ_СОФ'!C26+'4.2 КВЛ_СтЭ'!C26+'4.2 КВЛ_ДЭ'!C26+'4.2 КВЛ_ИнгФ'!C26+'4.2 КВЛ_АУ'!C26</f>
        <v>0</v>
      </c>
      <c r="D26" s="48">
        <f>'4.2 КВЛ_КБФ'!D26+'4.2 КВЛ_КЧФ'!D26+'4.2 КВЛ_СОФ'!D26+'4.2 КВЛ_СтЭ'!D26+'4.2 КВЛ_ДЭ'!D26+'4.2 КВЛ_ИнгФ'!D26+'4.2 КВЛ_АУ'!D26</f>
        <v>0</v>
      </c>
      <c r="E26" s="48">
        <f>'4.2 КВЛ_КБФ'!E26+'4.2 КВЛ_КЧФ'!E26+'4.2 КВЛ_СОФ'!E26+'4.2 КВЛ_СтЭ'!E26+'4.2 КВЛ_ДЭ'!E26+'4.2 КВЛ_ИнгФ'!E26+'4.2 КВЛ_АУ'!E26</f>
        <v>0</v>
      </c>
      <c r="F26" s="48">
        <f>'4.2 КВЛ_КБФ'!F26+'4.2 КВЛ_КЧФ'!F26+'4.2 КВЛ_СОФ'!F26+'4.2 КВЛ_СтЭ'!F26+'4.2 КВЛ_ДЭ'!F26+'4.2 КВЛ_ИнгФ'!F26+'4.2 КВЛ_АУ'!F26</f>
        <v>0</v>
      </c>
      <c r="G26" s="48">
        <f>'4.2 КВЛ_КБФ'!G26+'4.2 КВЛ_КЧФ'!G26+'4.2 КВЛ_СОФ'!G26+'4.2 КВЛ_СтЭ'!G26+'4.2 КВЛ_ДЭ'!G26+'4.2 КВЛ_ИнгФ'!G26+'4.2 КВЛ_АУ'!G26</f>
        <v>0</v>
      </c>
      <c r="H26" s="48">
        <f>'4.2 КВЛ_КБФ'!H26+'4.2 КВЛ_КЧФ'!H26+'4.2 КВЛ_СОФ'!H26+'4.2 КВЛ_СтЭ'!H26+'4.2 КВЛ_ДЭ'!H26+'4.2 КВЛ_ИнгФ'!H26+'4.2 КВЛ_АУ'!H26</f>
        <v>0</v>
      </c>
      <c r="I26" s="49">
        <f t="shared" si="6"/>
        <v>0</v>
      </c>
      <c r="J26" s="34"/>
    </row>
    <row r="27" spans="1:10" x14ac:dyDescent="0.25">
      <c r="A27" s="46" t="s">
        <v>167</v>
      </c>
      <c r="B27" s="47" t="s">
        <v>168</v>
      </c>
      <c r="C27" s="48">
        <f>'4.2 КВЛ_КБФ'!C27+'4.2 КВЛ_КЧФ'!C27+'4.2 КВЛ_СОФ'!C27+'4.2 КВЛ_СтЭ'!C27+'4.2 КВЛ_ДЭ'!C27+'4.2 КВЛ_ИнгФ'!C27+'4.2 КВЛ_АУ'!C27</f>
        <v>0</v>
      </c>
      <c r="D27" s="48">
        <f>'4.2 КВЛ_КБФ'!D27+'4.2 КВЛ_КЧФ'!D27+'4.2 КВЛ_СОФ'!D27+'4.2 КВЛ_СтЭ'!D27+'4.2 КВЛ_ДЭ'!D27+'4.2 КВЛ_ИнгФ'!D27+'4.2 КВЛ_АУ'!D27</f>
        <v>0</v>
      </c>
      <c r="E27" s="48">
        <f>'4.2 КВЛ_КБФ'!E27+'4.2 КВЛ_КЧФ'!E27+'4.2 КВЛ_СОФ'!E27+'4.2 КВЛ_СтЭ'!E27+'4.2 КВЛ_ДЭ'!E27+'4.2 КВЛ_ИнгФ'!E27+'4.2 КВЛ_АУ'!E27</f>
        <v>0</v>
      </c>
      <c r="F27" s="48">
        <f>'4.2 КВЛ_КБФ'!F27+'4.2 КВЛ_КЧФ'!F27+'4.2 КВЛ_СОФ'!F27+'4.2 КВЛ_СтЭ'!F27+'4.2 КВЛ_ДЭ'!F27+'4.2 КВЛ_ИнгФ'!F27+'4.2 КВЛ_АУ'!F27</f>
        <v>0</v>
      </c>
      <c r="G27" s="48">
        <f>'4.2 КВЛ_КБФ'!G27+'4.2 КВЛ_КЧФ'!G27+'4.2 КВЛ_СОФ'!G27+'4.2 КВЛ_СтЭ'!G27+'4.2 КВЛ_ДЭ'!G27+'4.2 КВЛ_ИнгФ'!G27+'4.2 КВЛ_АУ'!G27</f>
        <v>0</v>
      </c>
      <c r="H27" s="48">
        <f>'4.2 КВЛ_КБФ'!H27+'4.2 КВЛ_КЧФ'!H27+'4.2 КВЛ_СОФ'!H27+'4.2 КВЛ_СтЭ'!H27+'4.2 КВЛ_ДЭ'!H27+'4.2 КВЛ_ИнгФ'!H27+'4.2 КВЛ_АУ'!H27</f>
        <v>0</v>
      </c>
      <c r="I27" s="49">
        <f t="shared" si="6"/>
        <v>0</v>
      </c>
      <c r="J27" s="34"/>
    </row>
    <row r="28" spans="1:10" x14ac:dyDescent="0.25">
      <c r="A28" s="46" t="s">
        <v>24</v>
      </c>
      <c r="B28" s="47" t="s">
        <v>169</v>
      </c>
      <c r="C28" s="48" t="e">
        <f>'4.2 КВЛ_КБФ'!C28+'4.2 КВЛ_КЧФ'!C28+'4.2 КВЛ_СОФ'!C28+'4.2 КВЛ_СтЭ'!C28+'4.2 КВЛ_ДЭ'!C28+'4.2 КВЛ_ИнгФ'!C28+'4.2 КВЛ_АУ'!C28</f>
        <v>#REF!</v>
      </c>
      <c r="D28" s="48">
        <f>'4.2 КВЛ_КБФ'!D28+'4.2 КВЛ_КЧФ'!D28+'4.2 КВЛ_СОФ'!D28+'4.2 КВЛ_СтЭ'!D28+'4.2 КВЛ_ДЭ'!D28+'4.2 КВЛ_ИнгФ'!D28+'4.2 КВЛ_АУ'!D28</f>
        <v>541.00348251358673</v>
      </c>
      <c r="E28" s="48">
        <f>'4.2 КВЛ_КБФ'!E28+'4.2 КВЛ_КЧФ'!E28+'4.2 КВЛ_СОФ'!E28+'4.2 КВЛ_СтЭ'!E28+'4.2 КВЛ_ДЭ'!E28+'4.2 КВЛ_ИнгФ'!E28+'4.2 КВЛ_АУ'!E28</f>
        <v>0</v>
      </c>
      <c r="F28" s="48">
        <f>'4.2 КВЛ_КБФ'!F28+'4.2 КВЛ_КЧФ'!F28+'4.2 КВЛ_СОФ'!F28+'4.2 КВЛ_СтЭ'!F28+'4.2 КВЛ_ДЭ'!F28+'4.2 КВЛ_ИнгФ'!F28+'4.2 КВЛ_АУ'!F28</f>
        <v>0</v>
      </c>
      <c r="G28" s="48">
        <f>'4.2 КВЛ_КБФ'!G28+'4.2 КВЛ_КЧФ'!G28+'4.2 КВЛ_СОФ'!G28+'4.2 КВЛ_СтЭ'!G28+'4.2 КВЛ_ДЭ'!G28+'4.2 КВЛ_ИнгФ'!G28+'4.2 КВЛ_АУ'!G28</f>
        <v>0</v>
      </c>
      <c r="H28" s="48">
        <f>'4.2 КВЛ_КБФ'!H28+'4.2 КВЛ_КЧФ'!H28+'4.2 КВЛ_СОФ'!H28+'4.2 КВЛ_СтЭ'!H28+'4.2 КВЛ_ДЭ'!H28+'4.2 КВЛ_ИнгФ'!H28+'4.2 КВЛ_АУ'!H28</f>
        <v>0</v>
      </c>
      <c r="I28" s="49" t="e">
        <f t="shared" si="6"/>
        <v>#REF!</v>
      </c>
      <c r="J28" s="34"/>
    </row>
    <row r="29" spans="1:10" x14ac:dyDescent="0.25">
      <c r="A29" s="46" t="s">
        <v>170</v>
      </c>
      <c r="B29" s="47" t="s">
        <v>171</v>
      </c>
      <c r="C29" s="48">
        <f>'4.2 КВЛ_КБФ'!C29+'4.2 КВЛ_КЧФ'!C29+'4.2 КВЛ_СОФ'!C29+'4.2 КВЛ_СтЭ'!C29+'4.2 КВЛ_ДЭ'!C29+'4.2 КВЛ_ИнгФ'!C29+'4.2 КВЛ_АУ'!C29</f>
        <v>533.29258890869164</v>
      </c>
      <c r="D29" s="48">
        <f>'4.2 КВЛ_КБФ'!D29+'4.2 КВЛ_КЧФ'!D29+'4.2 КВЛ_СОФ'!D29+'4.2 КВЛ_СтЭ'!D29+'4.2 КВЛ_ДЭ'!D29+'4.2 КВЛ_ИнгФ'!D29+'4.2 КВЛ_АУ'!D29</f>
        <v>541.00348251358673</v>
      </c>
      <c r="E29" s="48">
        <f>'4.2 КВЛ_КБФ'!E29+'4.2 КВЛ_КЧФ'!E29+'4.2 КВЛ_СОФ'!E29+'4.2 КВЛ_СтЭ'!E29+'4.2 КВЛ_ДЭ'!E29+'4.2 КВЛ_ИнгФ'!E29+'4.2 КВЛ_АУ'!E29</f>
        <v>0</v>
      </c>
      <c r="F29" s="48">
        <f>'4.2 КВЛ_КБФ'!F29+'4.2 КВЛ_КЧФ'!F29+'4.2 КВЛ_СОФ'!F29+'4.2 КВЛ_СтЭ'!F29+'4.2 КВЛ_ДЭ'!F29+'4.2 КВЛ_ИнгФ'!F29+'4.2 КВЛ_АУ'!F29</f>
        <v>0</v>
      </c>
      <c r="G29" s="48">
        <f>'4.2 КВЛ_КБФ'!G29+'4.2 КВЛ_КЧФ'!G29+'4.2 КВЛ_СОФ'!G29+'4.2 КВЛ_СтЭ'!G29+'4.2 КВЛ_ДЭ'!G29+'4.2 КВЛ_ИнгФ'!G29+'4.2 КВЛ_АУ'!G29</f>
        <v>0</v>
      </c>
      <c r="H29" s="48">
        <f>'4.2 КВЛ_КБФ'!H29+'4.2 КВЛ_КЧФ'!H29+'4.2 КВЛ_СОФ'!H29+'4.2 КВЛ_СтЭ'!H29+'4.2 КВЛ_ДЭ'!H29+'4.2 КВЛ_ИнгФ'!H29+'4.2 КВЛ_АУ'!H29</f>
        <v>0</v>
      </c>
      <c r="I29" s="49">
        <f t="shared" si="6"/>
        <v>1074.2960714222784</v>
      </c>
      <c r="J29" s="34"/>
    </row>
    <row r="30" spans="1:10" x14ac:dyDescent="0.25">
      <c r="A30" s="46" t="s">
        <v>172</v>
      </c>
      <c r="B30" s="47" t="s">
        <v>173</v>
      </c>
      <c r="C30" s="48">
        <f>'4.2 КВЛ_КБФ'!C30+'4.2 КВЛ_КЧФ'!C30+'4.2 КВЛ_СОФ'!C30+'4.2 КВЛ_СтЭ'!C30+'4.2 КВЛ_ДЭ'!C30+'4.2 КВЛ_ИнгФ'!C30+'4.2 КВЛ_АУ'!C30</f>
        <v>0</v>
      </c>
      <c r="D30" s="48">
        <f>'4.2 КВЛ_КБФ'!D30+'4.2 КВЛ_КЧФ'!D30+'4.2 КВЛ_СОФ'!D30+'4.2 КВЛ_СтЭ'!D30+'4.2 КВЛ_ДЭ'!D30+'4.2 КВЛ_ИнгФ'!D30+'4.2 КВЛ_АУ'!D30</f>
        <v>0</v>
      </c>
      <c r="E30" s="48">
        <f>'4.2 КВЛ_КБФ'!E30+'4.2 КВЛ_КЧФ'!E30+'4.2 КВЛ_СОФ'!E30+'4.2 КВЛ_СтЭ'!E30+'4.2 КВЛ_ДЭ'!E30+'4.2 КВЛ_ИнгФ'!E30+'4.2 КВЛ_АУ'!E30</f>
        <v>0</v>
      </c>
      <c r="F30" s="48">
        <f>'4.2 КВЛ_КБФ'!F30+'4.2 КВЛ_КЧФ'!F30+'4.2 КВЛ_СОФ'!F30+'4.2 КВЛ_СтЭ'!F30+'4.2 КВЛ_ДЭ'!F30+'4.2 КВЛ_ИнгФ'!F30+'4.2 КВЛ_АУ'!F30</f>
        <v>0</v>
      </c>
      <c r="G30" s="48">
        <f>'4.2 КВЛ_КБФ'!G30+'4.2 КВЛ_КЧФ'!G30+'4.2 КВЛ_СОФ'!G30+'4.2 КВЛ_СтЭ'!G30+'4.2 КВЛ_ДЭ'!G30+'4.2 КВЛ_ИнгФ'!G30+'4.2 КВЛ_АУ'!G30</f>
        <v>0</v>
      </c>
      <c r="H30" s="48">
        <f>'4.2 КВЛ_КБФ'!H30+'4.2 КВЛ_КЧФ'!H30+'4.2 КВЛ_СОФ'!H30+'4.2 КВЛ_СтЭ'!H30+'4.2 КВЛ_ДЭ'!H30+'4.2 КВЛ_ИнгФ'!H30+'4.2 КВЛ_АУ'!H30</f>
        <v>0</v>
      </c>
      <c r="I30" s="49">
        <f t="shared" si="6"/>
        <v>0</v>
      </c>
      <c r="J30" s="34"/>
    </row>
    <row r="31" spans="1:10" x14ac:dyDescent="0.25">
      <c r="A31" s="50" t="s">
        <v>26</v>
      </c>
      <c r="B31" s="51" t="s">
        <v>174</v>
      </c>
      <c r="C31" s="52">
        <f t="shared" ref="C31:G31" si="8">SUM(C32:C38)</f>
        <v>0</v>
      </c>
      <c r="D31" s="52">
        <f t="shared" si="8"/>
        <v>0</v>
      </c>
      <c r="E31" s="52">
        <f t="shared" si="8"/>
        <v>0</v>
      </c>
      <c r="F31" s="52">
        <f t="shared" si="8"/>
        <v>0</v>
      </c>
      <c r="G31" s="52">
        <f t="shared" si="8"/>
        <v>0</v>
      </c>
      <c r="H31" s="52">
        <f t="shared" ref="H31" si="9">SUM(H32:H38)</f>
        <v>0</v>
      </c>
      <c r="I31" s="53">
        <f t="shared" si="6"/>
        <v>0</v>
      </c>
      <c r="J31" s="34"/>
    </row>
    <row r="32" spans="1:10" x14ac:dyDescent="0.25">
      <c r="A32" s="46" t="s">
        <v>49</v>
      </c>
      <c r="B32" s="47" t="s">
        <v>175</v>
      </c>
      <c r="C32" s="48">
        <f>'4.2 КВЛ_КБФ'!C32+'4.2 КВЛ_КЧФ'!C32+'4.2 КВЛ_СОФ'!C32+'4.2 КВЛ_СтЭ'!C32+'4.2 КВЛ_ДЭ'!C32+'4.2 КВЛ_ИнгФ'!C32+'4.2 КВЛ_АУ'!C32</f>
        <v>0</v>
      </c>
      <c r="D32" s="48">
        <f>'4.2 КВЛ_КБФ'!D32+'4.2 КВЛ_КЧФ'!D32+'4.2 КВЛ_СОФ'!D32+'4.2 КВЛ_СтЭ'!D32+'4.2 КВЛ_ДЭ'!D32+'4.2 КВЛ_ИнгФ'!D32+'4.2 КВЛ_АУ'!D32</f>
        <v>0</v>
      </c>
      <c r="E32" s="48">
        <f>'4.2 КВЛ_КБФ'!E32+'4.2 КВЛ_КЧФ'!E32+'4.2 КВЛ_СОФ'!E32+'4.2 КВЛ_СтЭ'!E32+'4.2 КВЛ_ДЭ'!E32+'4.2 КВЛ_ИнгФ'!E32+'4.2 КВЛ_АУ'!E32</f>
        <v>0</v>
      </c>
      <c r="F32" s="48">
        <f>'4.2 КВЛ_КБФ'!F32+'4.2 КВЛ_КЧФ'!F32+'4.2 КВЛ_СОФ'!F32+'4.2 КВЛ_СтЭ'!F32+'4.2 КВЛ_ДЭ'!F32+'4.2 КВЛ_ИнгФ'!F32+'4.2 КВЛ_АУ'!F32</f>
        <v>0</v>
      </c>
      <c r="G32" s="48">
        <f>'4.2 КВЛ_КБФ'!G32+'4.2 КВЛ_КЧФ'!G32+'4.2 КВЛ_СОФ'!G32+'4.2 КВЛ_СтЭ'!G32+'4.2 КВЛ_ДЭ'!G32+'4.2 КВЛ_ИнгФ'!G32+'4.2 КВЛ_АУ'!G32</f>
        <v>0</v>
      </c>
      <c r="H32" s="48">
        <f>'4.2 КВЛ_КБФ'!H32+'4.2 КВЛ_КЧФ'!H32+'4.2 КВЛ_СОФ'!H32+'4.2 КВЛ_СтЭ'!H32+'4.2 КВЛ_ДЭ'!H32+'4.2 КВЛ_ИнгФ'!H32+'4.2 КВЛ_АУ'!H32</f>
        <v>0</v>
      </c>
      <c r="I32" s="49">
        <f t="shared" si="6"/>
        <v>0</v>
      </c>
      <c r="J32" s="34"/>
    </row>
    <row r="33" spans="1:10" x14ac:dyDescent="0.25">
      <c r="A33" s="46" t="s">
        <v>176</v>
      </c>
      <c r="B33" s="47" t="s">
        <v>177</v>
      </c>
      <c r="C33" s="48">
        <f>'4.2 КВЛ_КБФ'!C33+'4.2 КВЛ_КЧФ'!C33+'4.2 КВЛ_СОФ'!C33+'4.2 КВЛ_СтЭ'!C33+'4.2 КВЛ_ДЭ'!C33+'4.2 КВЛ_ИнгФ'!C33+'4.2 КВЛ_АУ'!C33</f>
        <v>0</v>
      </c>
      <c r="D33" s="48">
        <f>'4.2 КВЛ_КБФ'!D33+'4.2 КВЛ_КЧФ'!D33+'4.2 КВЛ_СОФ'!D33+'4.2 КВЛ_СтЭ'!D33+'4.2 КВЛ_ДЭ'!D33+'4.2 КВЛ_ИнгФ'!D33+'4.2 КВЛ_АУ'!D33</f>
        <v>0</v>
      </c>
      <c r="E33" s="48">
        <f>'4.2 КВЛ_КБФ'!E33+'4.2 КВЛ_КЧФ'!E33+'4.2 КВЛ_СОФ'!E33+'4.2 КВЛ_СтЭ'!E33+'4.2 КВЛ_ДЭ'!E33+'4.2 КВЛ_ИнгФ'!E33+'4.2 КВЛ_АУ'!E33</f>
        <v>0</v>
      </c>
      <c r="F33" s="48">
        <f>'4.2 КВЛ_КБФ'!F33+'4.2 КВЛ_КЧФ'!F33+'4.2 КВЛ_СОФ'!F33+'4.2 КВЛ_СтЭ'!F33+'4.2 КВЛ_ДЭ'!F33+'4.2 КВЛ_ИнгФ'!F33+'4.2 КВЛ_АУ'!F33</f>
        <v>0</v>
      </c>
      <c r="G33" s="48">
        <f>'4.2 КВЛ_КБФ'!G33+'4.2 КВЛ_КЧФ'!G33+'4.2 КВЛ_СОФ'!G33+'4.2 КВЛ_СтЭ'!G33+'4.2 КВЛ_ДЭ'!G33+'4.2 КВЛ_ИнгФ'!G33+'4.2 КВЛ_АУ'!G33</f>
        <v>0</v>
      </c>
      <c r="H33" s="48">
        <f>'4.2 КВЛ_КБФ'!H33+'4.2 КВЛ_КЧФ'!H33+'4.2 КВЛ_СОФ'!H33+'4.2 КВЛ_СтЭ'!H33+'4.2 КВЛ_ДЭ'!H33+'4.2 КВЛ_ИнгФ'!H33+'4.2 КВЛ_АУ'!H33</f>
        <v>0</v>
      </c>
      <c r="I33" s="49">
        <f t="shared" si="6"/>
        <v>0</v>
      </c>
      <c r="J33" s="34"/>
    </row>
    <row r="34" spans="1:10" x14ac:dyDescent="0.25">
      <c r="A34" s="54" t="s">
        <v>178</v>
      </c>
      <c r="B34" s="47" t="s">
        <v>179</v>
      </c>
      <c r="C34" s="48">
        <f>'4.2 КВЛ_КБФ'!C34+'4.2 КВЛ_КЧФ'!C34+'4.2 КВЛ_СОФ'!C34+'4.2 КВЛ_СтЭ'!C34+'4.2 КВЛ_ДЭ'!C34+'4.2 КВЛ_ИнгФ'!C34+'4.2 КВЛ_АУ'!C34</f>
        <v>0</v>
      </c>
      <c r="D34" s="48">
        <f>'4.2 КВЛ_КБФ'!D34+'4.2 КВЛ_КЧФ'!D34+'4.2 КВЛ_СОФ'!D34+'4.2 КВЛ_СтЭ'!D34+'4.2 КВЛ_ДЭ'!D34+'4.2 КВЛ_ИнгФ'!D34+'4.2 КВЛ_АУ'!D34</f>
        <v>0</v>
      </c>
      <c r="E34" s="48">
        <f>'4.2 КВЛ_КБФ'!E34+'4.2 КВЛ_КЧФ'!E34+'4.2 КВЛ_СОФ'!E34+'4.2 КВЛ_СтЭ'!E34+'4.2 КВЛ_ДЭ'!E34+'4.2 КВЛ_ИнгФ'!E34+'4.2 КВЛ_АУ'!E34</f>
        <v>0</v>
      </c>
      <c r="F34" s="48">
        <f>'4.2 КВЛ_КБФ'!F34+'4.2 КВЛ_КЧФ'!F34+'4.2 КВЛ_СОФ'!F34+'4.2 КВЛ_СтЭ'!F34+'4.2 КВЛ_ДЭ'!F34+'4.2 КВЛ_ИнгФ'!F34+'4.2 КВЛ_АУ'!F34</f>
        <v>0</v>
      </c>
      <c r="G34" s="48">
        <f>'4.2 КВЛ_КБФ'!G34+'4.2 КВЛ_КЧФ'!G34+'4.2 КВЛ_СОФ'!G34+'4.2 КВЛ_СтЭ'!G34+'4.2 КВЛ_ДЭ'!G34+'4.2 КВЛ_ИнгФ'!G34+'4.2 КВЛ_АУ'!G34</f>
        <v>0</v>
      </c>
      <c r="H34" s="48">
        <f>'4.2 КВЛ_КБФ'!H34+'4.2 КВЛ_КЧФ'!H34+'4.2 КВЛ_СОФ'!H34+'4.2 КВЛ_СтЭ'!H34+'4.2 КВЛ_ДЭ'!H34+'4.2 КВЛ_ИнгФ'!H34+'4.2 КВЛ_АУ'!H34</f>
        <v>0</v>
      </c>
      <c r="I34" s="49">
        <f t="shared" si="6"/>
        <v>0</v>
      </c>
      <c r="J34" s="34"/>
    </row>
    <row r="35" spans="1:10" x14ac:dyDescent="0.25">
      <c r="A35" s="54" t="s">
        <v>180</v>
      </c>
      <c r="B35" s="47" t="s">
        <v>181</v>
      </c>
      <c r="C35" s="48">
        <f>'4.2 КВЛ_КБФ'!C35+'4.2 КВЛ_КЧФ'!C35+'4.2 КВЛ_СОФ'!C35+'4.2 КВЛ_СтЭ'!C35+'4.2 КВЛ_ДЭ'!C35+'4.2 КВЛ_ИнгФ'!C35+'4.2 КВЛ_АУ'!C35</f>
        <v>0</v>
      </c>
      <c r="D35" s="48">
        <f>'4.2 КВЛ_КБФ'!D35+'4.2 КВЛ_КЧФ'!D35+'4.2 КВЛ_СОФ'!D35+'4.2 КВЛ_СтЭ'!D35+'4.2 КВЛ_ДЭ'!D35+'4.2 КВЛ_ИнгФ'!D35+'4.2 КВЛ_АУ'!D35</f>
        <v>0</v>
      </c>
      <c r="E35" s="48">
        <f>'4.2 КВЛ_КБФ'!E35+'4.2 КВЛ_КЧФ'!E35+'4.2 КВЛ_СОФ'!E35+'4.2 КВЛ_СтЭ'!E35+'4.2 КВЛ_ДЭ'!E35+'4.2 КВЛ_ИнгФ'!E35+'4.2 КВЛ_АУ'!E35</f>
        <v>0</v>
      </c>
      <c r="F35" s="48">
        <f>'4.2 КВЛ_КБФ'!F35+'4.2 КВЛ_КЧФ'!F35+'4.2 КВЛ_СОФ'!F35+'4.2 КВЛ_СтЭ'!F35+'4.2 КВЛ_ДЭ'!F35+'4.2 КВЛ_ИнгФ'!F35+'4.2 КВЛ_АУ'!F35</f>
        <v>0</v>
      </c>
      <c r="G35" s="48">
        <f>'4.2 КВЛ_КБФ'!G35+'4.2 КВЛ_КЧФ'!G35+'4.2 КВЛ_СОФ'!G35+'4.2 КВЛ_СтЭ'!G35+'4.2 КВЛ_ДЭ'!G35+'4.2 КВЛ_ИнгФ'!G35+'4.2 КВЛ_АУ'!G35</f>
        <v>0</v>
      </c>
      <c r="H35" s="48">
        <f>'4.2 КВЛ_КБФ'!H35+'4.2 КВЛ_КЧФ'!H35+'4.2 КВЛ_СОФ'!H35+'4.2 КВЛ_СтЭ'!H35+'4.2 КВЛ_ДЭ'!H35+'4.2 КВЛ_ИнгФ'!H35+'4.2 КВЛ_АУ'!H35</f>
        <v>0</v>
      </c>
      <c r="I35" s="49">
        <f t="shared" si="6"/>
        <v>0</v>
      </c>
      <c r="J35" s="34"/>
    </row>
    <row r="36" spans="1:10" x14ac:dyDescent="0.25">
      <c r="A36" s="46" t="s">
        <v>182</v>
      </c>
      <c r="B36" s="47" t="s">
        <v>183</v>
      </c>
      <c r="C36" s="48">
        <f>'4.2 КВЛ_КБФ'!C36+'4.2 КВЛ_КЧФ'!C36+'4.2 КВЛ_СОФ'!C36+'4.2 КВЛ_СтЭ'!C36+'4.2 КВЛ_ДЭ'!C36+'4.2 КВЛ_ИнгФ'!C36+'4.2 КВЛ_АУ'!C36</f>
        <v>0</v>
      </c>
      <c r="D36" s="48">
        <f>'4.2 КВЛ_КБФ'!D36+'4.2 КВЛ_КЧФ'!D36+'4.2 КВЛ_СОФ'!D36+'4.2 КВЛ_СтЭ'!D36+'4.2 КВЛ_ДЭ'!D36+'4.2 КВЛ_ИнгФ'!D36+'4.2 КВЛ_АУ'!D36</f>
        <v>0</v>
      </c>
      <c r="E36" s="48">
        <f>'4.2 КВЛ_КБФ'!E36+'4.2 КВЛ_КЧФ'!E36+'4.2 КВЛ_СОФ'!E36+'4.2 КВЛ_СтЭ'!E36+'4.2 КВЛ_ДЭ'!E36+'4.2 КВЛ_ИнгФ'!E36+'4.2 КВЛ_АУ'!E36</f>
        <v>0</v>
      </c>
      <c r="F36" s="48">
        <f>'4.2 КВЛ_КБФ'!F36+'4.2 КВЛ_КЧФ'!F36+'4.2 КВЛ_СОФ'!F36+'4.2 КВЛ_СтЭ'!F36+'4.2 КВЛ_ДЭ'!F36+'4.2 КВЛ_ИнгФ'!F36+'4.2 КВЛ_АУ'!F36</f>
        <v>0</v>
      </c>
      <c r="G36" s="48">
        <f>'4.2 КВЛ_КБФ'!G36+'4.2 КВЛ_КЧФ'!G36+'4.2 КВЛ_СОФ'!G36+'4.2 КВЛ_СтЭ'!G36+'4.2 КВЛ_ДЭ'!G36+'4.2 КВЛ_ИнгФ'!G36+'4.2 КВЛ_АУ'!G36</f>
        <v>0</v>
      </c>
      <c r="H36" s="48">
        <f>'4.2 КВЛ_КБФ'!H36+'4.2 КВЛ_КЧФ'!H36+'4.2 КВЛ_СОФ'!H36+'4.2 КВЛ_СтЭ'!H36+'4.2 КВЛ_ДЭ'!H36+'4.2 КВЛ_ИнгФ'!H36+'4.2 КВЛ_АУ'!H36</f>
        <v>0</v>
      </c>
      <c r="I36" s="49">
        <f t="shared" si="6"/>
        <v>0</v>
      </c>
      <c r="J36" s="34"/>
    </row>
    <row r="37" spans="1:10" x14ac:dyDescent="0.25">
      <c r="A37" s="55" t="s">
        <v>184</v>
      </c>
      <c r="B37" s="56" t="s">
        <v>185</v>
      </c>
      <c r="C37" s="48">
        <f>'4.2 КВЛ_КБФ'!C37+'4.2 КВЛ_КЧФ'!C37+'4.2 КВЛ_СОФ'!C37+'4.2 КВЛ_СтЭ'!C37+'4.2 КВЛ_ДЭ'!C37+'4.2 КВЛ_ИнгФ'!C37+'4.2 КВЛ_АУ'!C37</f>
        <v>0</v>
      </c>
      <c r="D37" s="48">
        <f>'4.2 КВЛ_КБФ'!D37+'4.2 КВЛ_КЧФ'!D37+'4.2 КВЛ_СОФ'!D37+'4.2 КВЛ_СтЭ'!D37+'4.2 КВЛ_ДЭ'!D37+'4.2 КВЛ_ИнгФ'!D37+'4.2 КВЛ_АУ'!D37</f>
        <v>0</v>
      </c>
      <c r="E37" s="48">
        <f>'4.2 КВЛ_КБФ'!E37+'4.2 КВЛ_КЧФ'!E37+'4.2 КВЛ_СОФ'!E37+'4.2 КВЛ_СтЭ'!E37+'4.2 КВЛ_ДЭ'!E37+'4.2 КВЛ_ИнгФ'!E37+'4.2 КВЛ_АУ'!E37</f>
        <v>0</v>
      </c>
      <c r="F37" s="48">
        <f>'4.2 КВЛ_КБФ'!F37+'4.2 КВЛ_КЧФ'!F37+'4.2 КВЛ_СОФ'!F37+'4.2 КВЛ_СтЭ'!F37+'4.2 КВЛ_ДЭ'!F37+'4.2 КВЛ_ИнгФ'!F37+'4.2 КВЛ_АУ'!F37</f>
        <v>0</v>
      </c>
      <c r="G37" s="48">
        <f>'4.2 КВЛ_КБФ'!G37+'4.2 КВЛ_КЧФ'!G37+'4.2 КВЛ_СОФ'!G37+'4.2 КВЛ_СтЭ'!G37+'4.2 КВЛ_ДЭ'!G37+'4.2 КВЛ_ИнгФ'!G37+'4.2 КВЛ_АУ'!G37</f>
        <v>0</v>
      </c>
      <c r="H37" s="48">
        <f>'4.2 КВЛ_КБФ'!H37+'4.2 КВЛ_КЧФ'!H37+'4.2 КВЛ_СОФ'!H37+'4.2 КВЛ_СтЭ'!H37+'4.2 КВЛ_ДЭ'!H37+'4.2 КВЛ_ИнгФ'!H37+'4.2 КВЛ_АУ'!H37</f>
        <v>0</v>
      </c>
      <c r="I37" s="49">
        <f t="shared" si="6"/>
        <v>0</v>
      </c>
      <c r="J37" s="34"/>
    </row>
    <row r="38" spans="1:10" ht="16.5" thickBot="1" x14ac:dyDescent="0.3">
      <c r="A38" s="55" t="s">
        <v>186</v>
      </c>
      <c r="B38" s="56" t="s">
        <v>187</v>
      </c>
      <c r="C38" s="57">
        <f>'4.2 КВЛ_КБФ'!C38+'4.2 КВЛ_КЧФ'!C38+'4.2 КВЛ_СОФ'!C38+'4.2 КВЛ_СтЭ'!C38+'4.2 КВЛ_ДЭ'!C38+'4.2 КВЛ_ИнгФ'!C38+'4.2 КВЛ_АУ'!C38</f>
        <v>0</v>
      </c>
      <c r="D38" s="57">
        <f>'4.2 КВЛ_КБФ'!D38+'4.2 КВЛ_КЧФ'!D38+'4.2 КВЛ_СОФ'!D38+'4.2 КВЛ_СтЭ'!D38+'4.2 КВЛ_ДЭ'!D38+'4.2 КВЛ_ИнгФ'!D38+'4.2 КВЛ_АУ'!D38</f>
        <v>0</v>
      </c>
      <c r="E38" s="57">
        <f>'4.2 КВЛ_КБФ'!E38+'4.2 КВЛ_КЧФ'!E38+'4.2 КВЛ_СОФ'!E38+'4.2 КВЛ_СтЭ'!E38+'4.2 КВЛ_ДЭ'!E38+'4.2 КВЛ_ИнгФ'!E38+'4.2 КВЛ_АУ'!E38</f>
        <v>0</v>
      </c>
      <c r="F38" s="57">
        <f>'4.2 КВЛ_КБФ'!F38+'4.2 КВЛ_КЧФ'!F38+'4.2 КВЛ_СОФ'!F38+'4.2 КВЛ_СтЭ'!F38+'4.2 КВЛ_ДЭ'!F38+'4.2 КВЛ_ИнгФ'!F38+'4.2 КВЛ_АУ'!F38</f>
        <v>0</v>
      </c>
      <c r="G38" s="57">
        <f>'4.2 КВЛ_КБФ'!G38+'4.2 КВЛ_КЧФ'!G38+'4.2 КВЛ_СОФ'!G38+'4.2 КВЛ_СтЭ'!G38+'4.2 КВЛ_ДЭ'!G38+'4.2 КВЛ_ИнгФ'!G38+'4.2 КВЛ_АУ'!G38</f>
        <v>0</v>
      </c>
      <c r="H38" s="57">
        <f>'4.2 КВЛ_КБФ'!H38+'4.2 КВЛ_КЧФ'!H38+'4.2 КВЛ_СОФ'!H38+'4.2 КВЛ_СтЭ'!H38+'4.2 КВЛ_ДЭ'!H38+'4.2 КВЛ_ИнгФ'!H38+'4.2 КВЛ_АУ'!H38</f>
        <v>0</v>
      </c>
      <c r="I38" s="58">
        <f t="shared" si="6"/>
        <v>0</v>
      </c>
      <c r="J38" s="34"/>
    </row>
    <row r="39" spans="1:10" ht="31.5" customHeight="1" thickBot="1" x14ac:dyDescent="0.3">
      <c r="A39" s="165" t="s">
        <v>188</v>
      </c>
      <c r="B39" s="166"/>
      <c r="C39" s="59" t="e">
        <f t="shared" ref="C39:G39" si="10">C16+C31</f>
        <v>#REF!</v>
      </c>
      <c r="D39" s="59" t="e">
        <f t="shared" si="10"/>
        <v>#REF!</v>
      </c>
      <c r="E39" s="59" t="e">
        <f t="shared" si="10"/>
        <v>#REF!</v>
      </c>
      <c r="F39" s="59" t="e">
        <f t="shared" si="10"/>
        <v>#REF!</v>
      </c>
      <c r="G39" s="59" t="e">
        <f t="shared" si="10"/>
        <v>#REF!</v>
      </c>
      <c r="H39" s="59" t="e">
        <f t="shared" ref="H39" si="11">H16+H31</f>
        <v>#REF!</v>
      </c>
      <c r="I39" s="60" t="e">
        <f t="shared" si="6"/>
        <v>#REF!</v>
      </c>
      <c r="J39" s="34"/>
    </row>
    <row r="40" spans="1:10" x14ac:dyDescent="0.25">
      <c r="A40" s="61"/>
      <c r="B40" s="62"/>
      <c r="C40" s="61"/>
      <c r="D40" s="61"/>
      <c r="E40" s="61"/>
    </row>
    <row r="41" spans="1:10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0" s="73" customFormat="1" x14ac:dyDescent="0.25">
      <c r="A42" s="72"/>
      <c r="C42" s="90"/>
      <c r="D42" s="90"/>
      <c r="E42" s="90"/>
      <c r="F42" s="90"/>
      <c r="G42" s="90"/>
      <c r="H42" s="74"/>
      <c r="I42" s="74"/>
      <c r="J42" s="76"/>
    </row>
    <row r="43" spans="1:10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0" s="73" customFormat="1" x14ac:dyDescent="0.25">
      <c r="A44" s="77"/>
      <c r="C44" s="90"/>
      <c r="D44" s="90"/>
      <c r="E44" s="90"/>
      <c r="F44" s="90"/>
      <c r="G44" s="90"/>
      <c r="H44" s="75"/>
      <c r="I44" s="75"/>
      <c r="J44" s="76"/>
    </row>
    <row r="45" spans="1:10" s="73" customFormat="1" x14ac:dyDescent="0.25">
      <c r="A45" s="77"/>
      <c r="C45" s="90"/>
      <c r="D45" s="90"/>
      <c r="E45" s="90"/>
      <c r="F45" s="90"/>
      <c r="G45" s="90"/>
      <c r="H45" s="75"/>
      <c r="I45" s="75"/>
      <c r="J45" s="76"/>
    </row>
    <row r="46" spans="1:10" s="73" customFormat="1" x14ac:dyDescent="0.25">
      <c r="A46" s="80"/>
      <c r="B46" s="80"/>
      <c r="C46" s="80"/>
      <c r="D46" s="80"/>
      <c r="E46" s="80"/>
      <c r="F46" s="80"/>
      <c r="G46" s="80"/>
      <c r="H46" s="80"/>
      <c r="I46" s="80"/>
      <c r="J46" s="76"/>
    </row>
    <row r="47" spans="1:10" s="73" customFormat="1" x14ac:dyDescent="0.25">
      <c r="A47" s="77"/>
      <c r="C47" s="104"/>
      <c r="D47" s="104"/>
      <c r="E47" s="104"/>
      <c r="F47" s="105"/>
      <c r="G47" s="104"/>
      <c r="H47" s="106"/>
      <c r="I47" s="75"/>
      <c r="J47" s="76"/>
    </row>
    <row r="48" spans="1:10" s="73" customFormat="1" x14ac:dyDescent="0.25">
      <c r="A48" s="81"/>
      <c r="C48" s="104"/>
      <c r="D48" s="104"/>
      <c r="E48" s="104"/>
      <c r="F48" s="104"/>
      <c r="G48" s="104"/>
      <c r="H48" s="104"/>
      <c r="I48" s="75"/>
      <c r="J48" s="76"/>
    </row>
    <row r="49" spans="1:10" s="73" customFormat="1" x14ac:dyDescent="0.25">
      <c r="C49" s="84"/>
      <c r="H49" s="75"/>
      <c r="I49" s="75"/>
    </row>
    <row r="50" spans="1:10" s="73" customFormat="1" x14ac:dyDescent="0.25">
      <c r="A50" s="76"/>
    </row>
    <row r="51" spans="1:10" s="73" customFormat="1" x14ac:dyDescent="0.25">
      <c r="J51" s="76"/>
    </row>
    <row r="52" spans="1:10" s="73" customFormat="1" x14ac:dyDescent="0.25">
      <c r="F52" s="79"/>
      <c r="J52" s="76"/>
    </row>
    <row r="53" spans="1:10" s="73" customFormat="1" x14ac:dyDescent="0.25"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194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C13" s="89"/>
      <c r="D13" s="89"/>
      <c r="E13" s="89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>
        <f t="shared" si="1"/>
        <v>0</v>
      </c>
      <c r="E16" s="44">
        <f t="shared" si="1"/>
        <v>10</v>
      </c>
      <c r="F16" s="44">
        <f t="shared" si="1"/>
        <v>60.495016928863201</v>
      </c>
      <c r="G16" s="44">
        <f t="shared" si="1"/>
        <v>109.23135439203017</v>
      </c>
      <c r="H16" s="44">
        <f t="shared" ref="H16" si="2">H17+H24+H28+H30</f>
        <v>339.35692272341208</v>
      </c>
      <c r="I16" s="45" t="e">
        <f t="shared" ref="I16" si="3">SUM(C16:H16)</f>
        <v>#REF!</v>
      </c>
      <c r="J16" s="34"/>
    </row>
    <row r="17" spans="1:11" x14ac:dyDescent="0.25">
      <c r="A17" s="46" t="s">
        <v>14</v>
      </c>
      <c r="B17" s="47" t="s">
        <v>149</v>
      </c>
      <c r="C17" s="48" t="e">
        <f>SUM(C18:C20,C23)</f>
        <v>#REF!</v>
      </c>
      <c r="D17" s="48">
        <f t="shared" ref="D17:G17" si="4">SUM(D18:D20,D23)</f>
        <v>0</v>
      </c>
      <c r="E17" s="48">
        <f t="shared" si="4"/>
        <v>0</v>
      </c>
      <c r="F17" s="48">
        <f t="shared" si="4"/>
        <v>0</v>
      </c>
      <c r="G17" s="48">
        <f t="shared" si="4"/>
        <v>0</v>
      </c>
      <c r="H17" s="48">
        <f t="shared" ref="H17" si="5">SUM(H18:H20,H23)</f>
        <v>0</v>
      </c>
      <c r="I17" s="49" t="e">
        <f>SUM(C17:H17)</f>
        <v>#REF!</v>
      </c>
      <c r="J17" s="34"/>
    </row>
    <row r="18" spans="1:11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1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1" ht="31.5" x14ac:dyDescent="0.25">
      <c r="A20" s="46" t="s">
        <v>154</v>
      </c>
      <c r="B20" s="47" t="s">
        <v>155</v>
      </c>
      <c r="C20" s="48" t="e">
        <f>C21+C22</f>
        <v>#REF!</v>
      </c>
      <c r="D20" s="48">
        <f t="shared" ref="D20:H20" si="7">D21+D22</f>
        <v>0</v>
      </c>
      <c r="E20" s="48">
        <f t="shared" si="7"/>
        <v>0</v>
      </c>
      <c r="F20" s="48">
        <f t="shared" si="7"/>
        <v>0</v>
      </c>
      <c r="G20" s="48">
        <f t="shared" si="7"/>
        <v>0</v>
      </c>
      <c r="H20" s="48">
        <f t="shared" si="7"/>
        <v>0</v>
      </c>
      <c r="I20" s="49" t="e">
        <f t="shared" si="6"/>
        <v>#REF!</v>
      </c>
      <c r="J20" s="34"/>
    </row>
    <row r="21" spans="1:11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1" ht="31.5" x14ac:dyDescent="0.25">
      <c r="A22" s="46" t="s">
        <v>158</v>
      </c>
      <c r="B22" s="47" t="s">
        <v>159</v>
      </c>
      <c r="C22" s="48" t="e">
        <f>'4.2 Фин_ЧечЭ'!#REF!/1.18</f>
        <v>#REF!</v>
      </c>
      <c r="D22" s="48"/>
      <c r="E22" s="48">
        <f>('4.2 Фин_ЧечЭ'!C22+'4.2 Фин_ЧечЭ'!D22)/1.18</f>
        <v>0</v>
      </c>
      <c r="F22" s="48">
        <f>'4.2 Фин_ЧечЭ'!E22/1.18</f>
        <v>0</v>
      </c>
      <c r="G22" s="48">
        <f>'4.2 Фин_ЧечЭ'!F22/1.18</f>
        <v>0</v>
      </c>
      <c r="H22" s="48">
        <f>'4.2 Фин_ЧечЭ'!G22/1.18</f>
        <v>0</v>
      </c>
      <c r="I22" s="49" t="e">
        <f t="shared" si="6"/>
        <v>#REF!</v>
      </c>
      <c r="J22" s="34"/>
      <c r="K22" s="30">
        <v>1.6061245338983055</v>
      </c>
    </row>
    <row r="23" spans="1:11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1" x14ac:dyDescent="0.25">
      <c r="A24" s="46" t="s">
        <v>16</v>
      </c>
      <c r="B24" s="47" t="s">
        <v>162</v>
      </c>
      <c r="C24" s="48">
        <f t="shared" ref="C24:H24" si="8">SUM(C25:C27)</f>
        <v>44.944475271807157</v>
      </c>
      <c r="D24" s="48">
        <f t="shared" si="8"/>
        <v>0</v>
      </c>
      <c r="E24" s="48">
        <f t="shared" si="8"/>
        <v>10</v>
      </c>
      <c r="F24" s="48">
        <f t="shared" si="8"/>
        <v>60.495016928863201</v>
      </c>
      <c r="G24" s="48">
        <f t="shared" si="8"/>
        <v>109.23135439203017</v>
      </c>
      <c r="H24" s="48">
        <f t="shared" si="8"/>
        <v>339.35692272341208</v>
      </c>
      <c r="I24" s="49">
        <f t="shared" si="6"/>
        <v>564.02776931611265</v>
      </c>
      <c r="J24" s="34"/>
    </row>
    <row r="25" spans="1:11" x14ac:dyDescent="0.25">
      <c r="A25" s="46" t="s">
        <v>163</v>
      </c>
      <c r="B25" s="47" t="s">
        <v>164</v>
      </c>
      <c r="C25" s="48">
        <v>44.944475271807157</v>
      </c>
      <c r="D25" s="48">
        <v>0</v>
      </c>
      <c r="E25" s="48">
        <v>10</v>
      </c>
      <c r="F25" s="48">
        <v>60.495016928863201</v>
      </c>
      <c r="G25" s="48">
        <v>109.23135439203017</v>
      </c>
      <c r="H25" s="48">
        <v>339.35692272341208</v>
      </c>
      <c r="I25" s="49">
        <f t="shared" si="6"/>
        <v>564.02776931611265</v>
      </c>
      <c r="J25" s="34"/>
    </row>
    <row r="26" spans="1:11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1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1" x14ac:dyDescent="0.25">
      <c r="A28" s="46" t="s">
        <v>24</v>
      </c>
      <c r="B28" s="47" t="s">
        <v>169</v>
      </c>
      <c r="C28" s="48"/>
      <c r="D28" s="48"/>
      <c r="E28" s="48"/>
      <c r="F28" s="48"/>
      <c r="G28" s="48"/>
      <c r="H28" s="48"/>
      <c r="I28" s="49">
        <f t="shared" si="6"/>
        <v>0</v>
      </c>
      <c r="J28" s="34"/>
    </row>
    <row r="29" spans="1:11" x14ac:dyDescent="0.25">
      <c r="A29" s="46" t="s">
        <v>170</v>
      </c>
      <c r="B29" s="47" t="s">
        <v>171</v>
      </c>
      <c r="C29" s="48"/>
      <c r="D29" s="48"/>
      <c r="E29" s="48"/>
      <c r="F29" s="48"/>
      <c r="G29" s="48"/>
      <c r="H29" s="48"/>
      <c r="I29" s="49">
        <f t="shared" si="6"/>
        <v>0</v>
      </c>
      <c r="J29" s="34"/>
    </row>
    <row r="30" spans="1:11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</row>
    <row r="31" spans="1:11" x14ac:dyDescent="0.25">
      <c r="A31" s="50" t="s">
        <v>26</v>
      </c>
      <c r="B31" s="51" t="s">
        <v>174</v>
      </c>
      <c r="C31" s="52">
        <f t="shared" ref="C31:G31" si="9">SUM(C32:C38)</f>
        <v>0</v>
      </c>
      <c r="D31" s="52">
        <f t="shared" si="9"/>
        <v>0</v>
      </c>
      <c r="E31" s="52">
        <f t="shared" si="9"/>
        <v>0</v>
      </c>
      <c r="F31" s="52">
        <f t="shared" si="9"/>
        <v>0</v>
      </c>
      <c r="G31" s="52">
        <f t="shared" si="9"/>
        <v>0</v>
      </c>
      <c r="H31" s="52">
        <f t="shared" ref="H31" si="10">SUM(H32:H38)</f>
        <v>0</v>
      </c>
      <c r="I31" s="53">
        <f t="shared" si="6"/>
        <v>0</v>
      </c>
      <c r="J31" s="34"/>
    </row>
    <row r="32" spans="1:11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5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</row>
    <row r="34" spans="1:15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5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5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5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</row>
    <row r="38" spans="1:15" ht="16.5" thickBot="1" x14ac:dyDescent="0.3">
      <c r="A38" s="55" t="s">
        <v>186</v>
      </c>
      <c r="B38" s="56" t="s">
        <v>187</v>
      </c>
      <c r="C38" s="57"/>
      <c r="D38" s="57"/>
      <c r="E38" s="57"/>
      <c r="F38" s="57"/>
      <c r="G38" s="57"/>
      <c r="H38" s="57"/>
      <c r="I38" s="58">
        <f t="shared" si="6"/>
        <v>0</v>
      </c>
      <c r="J38" s="34"/>
    </row>
    <row r="39" spans="1:15" ht="16.5" thickBot="1" x14ac:dyDescent="0.3">
      <c r="A39" s="165" t="s">
        <v>188</v>
      </c>
      <c r="B39" s="166"/>
      <c r="C39" s="59" t="e">
        <f t="shared" ref="C39:G39" si="11">C16+C31</f>
        <v>#REF!</v>
      </c>
      <c r="D39" s="59">
        <f t="shared" si="11"/>
        <v>0</v>
      </c>
      <c r="E39" s="59">
        <f t="shared" si="11"/>
        <v>10</v>
      </c>
      <c r="F39" s="59">
        <f t="shared" si="11"/>
        <v>60.495016928863201</v>
      </c>
      <c r="G39" s="59">
        <f t="shared" si="11"/>
        <v>109.23135439203017</v>
      </c>
      <c r="H39" s="59">
        <f t="shared" ref="H39" si="12">H16+H31</f>
        <v>339.35692272341208</v>
      </c>
      <c r="I39" s="60" t="e">
        <f t="shared" si="6"/>
        <v>#REF!</v>
      </c>
      <c r="J39" s="34"/>
    </row>
    <row r="40" spans="1:15" x14ac:dyDescent="0.25">
      <c r="A40" s="61"/>
      <c r="B40" s="62"/>
      <c r="C40" s="61"/>
      <c r="D40" s="61"/>
      <c r="E40" s="61"/>
      <c r="K40" s="32"/>
      <c r="L40" s="32"/>
      <c r="M40" s="32"/>
      <c r="N40" s="32"/>
      <c r="O40" s="32"/>
    </row>
    <row r="41" spans="1:15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5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5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5" s="73" customFormat="1" x14ac:dyDescent="0.25">
      <c r="A44" s="77"/>
      <c r="C44" s="90"/>
      <c r="D44" s="90"/>
      <c r="E44" s="90"/>
      <c r="F44" s="90"/>
      <c r="G44" s="90"/>
      <c r="J44" s="76"/>
    </row>
    <row r="45" spans="1:15" s="73" customFormat="1" x14ac:dyDescent="0.25">
      <c r="A45" s="77"/>
      <c r="J45" s="76"/>
    </row>
    <row r="46" spans="1:15" s="73" customFormat="1" x14ac:dyDescent="0.25">
      <c r="A46" s="80"/>
      <c r="B46" s="80"/>
      <c r="C46" s="80"/>
      <c r="D46" s="80"/>
      <c r="E46" s="80"/>
      <c r="F46" s="80"/>
      <c r="G46" s="80"/>
      <c r="J46" s="76"/>
    </row>
    <row r="47" spans="1:15" s="73" customFormat="1" x14ac:dyDescent="0.25">
      <c r="A47" s="77"/>
      <c r="J47" s="76"/>
    </row>
    <row r="48" spans="1:15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11" width="9" style="30"/>
    <col min="12" max="12" width="10.125" style="30" bestFit="1" customWidth="1"/>
    <col min="13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195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C13" s="89"/>
      <c r="D13" s="89"/>
      <c r="E13" s="89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 t="e">
        <f t="shared" si="1"/>
        <v>#REF!</v>
      </c>
      <c r="E16" s="44" t="e">
        <f t="shared" si="1"/>
        <v>#REF!</v>
      </c>
      <c r="F16" s="44" t="e">
        <f t="shared" si="1"/>
        <v>#REF!</v>
      </c>
      <c r="G16" s="44" t="e">
        <f t="shared" si="1"/>
        <v>#REF!</v>
      </c>
      <c r="H16" s="44" t="e">
        <f t="shared" ref="H16" si="2">H17+H24+H28+H30</f>
        <v>#REF!</v>
      </c>
      <c r="I16" s="45" t="e">
        <f t="shared" ref="I16" si="3">SUM(C16:H16)</f>
        <v>#REF!</v>
      </c>
      <c r="J16" s="34"/>
    </row>
    <row r="17" spans="1:10" x14ac:dyDescent="0.25">
      <c r="A17" s="46" t="s">
        <v>14</v>
      </c>
      <c r="B17" s="47" t="s">
        <v>149</v>
      </c>
      <c r="C17" s="48" t="e">
        <f>SUM(C18:C20,C23)</f>
        <v>#REF!</v>
      </c>
      <c r="D17" s="48" t="e">
        <f t="shared" ref="D17:G17" si="4">SUM(D18:D20,D23)</f>
        <v>#REF!</v>
      </c>
      <c r="E17" s="48" t="e">
        <f t="shared" si="4"/>
        <v>#REF!</v>
      </c>
      <c r="F17" s="48" t="e">
        <f t="shared" si="4"/>
        <v>#REF!</v>
      </c>
      <c r="G17" s="48" t="e">
        <f t="shared" si="4"/>
        <v>#REF!</v>
      </c>
      <c r="H17" s="48" t="e">
        <f t="shared" ref="H17" si="5">SUM(H18:H20,H23)</f>
        <v>#REF!</v>
      </c>
      <c r="I17" s="49" t="e">
        <f>SUM(C17:H17)</f>
        <v>#REF!</v>
      </c>
      <c r="J17" s="34"/>
    </row>
    <row r="18" spans="1:10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0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0" ht="31.5" x14ac:dyDescent="0.25">
      <c r="A20" s="46" t="s">
        <v>154</v>
      </c>
      <c r="B20" s="47" t="s">
        <v>155</v>
      </c>
      <c r="C20" s="48" t="e">
        <f>C21+C22</f>
        <v>#REF!</v>
      </c>
      <c r="D20" s="48" t="e">
        <f t="shared" ref="D20:H20" si="7">D21+D22</f>
        <v>#REF!</v>
      </c>
      <c r="E20" s="48" t="e">
        <f t="shared" si="7"/>
        <v>#REF!</v>
      </c>
      <c r="F20" s="48" t="e">
        <f t="shared" si="7"/>
        <v>#REF!</v>
      </c>
      <c r="G20" s="48" t="e">
        <f t="shared" si="7"/>
        <v>#REF!</v>
      </c>
      <c r="H20" s="48" t="e">
        <f t="shared" si="7"/>
        <v>#REF!</v>
      </c>
      <c r="I20" s="49" t="e">
        <f t="shared" si="6"/>
        <v>#REF!</v>
      </c>
      <c r="J20" s="34"/>
    </row>
    <row r="21" spans="1:10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0" ht="31.5" x14ac:dyDescent="0.25">
      <c r="A22" s="46" t="s">
        <v>158</v>
      </c>
      <c r="B22" s="47" t="s">
        <v>159</v>
      </c>
      <c r="C22" s="48" t="e">
        <f>#REF!/1.18</f>
        <v>#REF!</v>
      </c>
      <c r="D22" s="48" t="e">
        <f>#REF!/1.18</f>
        <v>#REF!</v>
      </c>
      <c r="E22" s="48" t="e">
        <f>#REF!/1.18</f>
        <v>#REF!</v>
      </c>
      <c r="F22" s="48" t="e">
        <f>#REF!/1.18</f>
        <v>#REF!</v>
      </c>
      <c r="G22" s="48" t="e">
        <f>#REF!/1.18</f>
        <v>#REF!</v>
      </c>
      <c r="H22" s="48" t="e">
        <f>#REF!/1.18</f>
        <v>#REF!</v>
      </c>
      <c r="I22" s="49" t="e">
        <f t="shared" si="6"/>
        <v>#REF!</v>
      </c>
      <c r="J22" s="34"/>
    </row>
    <row r="23" spans="1:10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0" x14ac:dyDescent="0.25">
      <c r="A24" s="46" t="s">
        <v>16</v>
      </c>
      <c r="B24" s="47" t="s">
        <v>162</v>
      </c>
      <c r="C24" s="48" t="e">
        <f t="shared" ref="C24:H24" si="8">SUM(C25:C27)</f>
        <v>#REF!</v>
      </c>
      <c r="D24" s="48" t="e">
        <f t="shared" si="8"/>
        <v>#REF!</v>
      </c>
      <c r="E24" s="48" t="e">
        <f t="shared" si="8"/>
        <v>#REF!</v>
      </c>
      <c r="F24" s="48" t="e">
        <f t="shared" si="8"/>
        <v>#REF!</v>
      </c>
      <c r="G24" s="48" t="e">
        <f t="shared" si="8"/>
        <v>#REF!</v>
      </c>
      <c r="H24" s="48" t="e">
        <f t="shared" si="8"/>
        <v>#REF!</v>
      </c>
      <c r="I24" s="49" t="e">
        <f t="shared" si="6"/>
        <v>#REF!</v>
      </c>
      <c r="J24" s="34"/>
    </row>
    <row r="25" spans="1:10" x14ac:dyDescent="0.25">
      <c r="A25" s="46" t="s">
        <v>163</v>
      </c>
      <c r="B25" s="47" t="s">
        <v>164</v>
      </c>
      <c r="C25" s="48" t="e">
        <v>#REF!</v>
      </c>
      <c r="D25" s="48" t="e">
        <v>#REF!</v>
      </c>
      <c r="E25" s="48" t="e">
        <v>#REF!</v>
      </c>
      <c r="F25" s="48" t="e">
        <v>#REF!</v>
      </c>
      <c r="G25" s="48" t="e">
        <v>#REF!</v>
      </c>
      <c r="H25" s="48" t="e">
        <v>#REF!</v>
      </c>
      <c r="I25" s="49" t="e">
        <f t="shared" si="6"/>
        <v>#REF!</v>
      </c>
      <c r="J25" s="34"/>
    </row>
    <row r="26" spans="1:10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0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0" x14ac:dyDescent="0.25">
      <c r="A28" s="46" t="s">
        <v>24</v>
      </c>
      <c r="B28" s="47" t="s">
        <v>169</v>
      </c>
      <c r="C28" s="48"/>
      <c r="D28" s="48"/>
      <c r="E28" s="48"/>
      <c r="F28" s="48"/>
      <c r="G28" s="48"/>
      <c r="H28" s="48"/>
      <c r="I28" s="49">
        <f t="shared" si="6"/>
        <v>0</v>
      </c>
      <c r="J28" s="34"/>
    </row>
    <row r="29" spans="1:10" x14ac:dyDescent="0.25">
      <c r="A29" s="46" t="s">
        <v>170</v>
      </c>
      <c r="B29" s="47" t="s">
        <v>171</v>
      </c>
      <c r="C29" s="48"/>
      <c r="D29" s="48"/>
      <c r="E29" s="48"/>
      <c r="F29" s="48"/>
      <c r="G29" s="48"/>
      <c r="H29" s="48"/>
      <c r="I29" s="49">
        <f t="shared" si="6"/>
        <v>0</v>
      </c>
      <c r="J29" s="34"/>
    </row>
    <row r="30" spans="1:10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</row>
    <row r="31" spans="1:10" x14ac:dyDescent="0.25">
      <c r="A31" s="50" t="s">
        <v>26</v>
      </c>
      <c r="B31" s="51" t="s">
        <v>174</v>
      </c>
      <c r="C31" s="52">
        <f t="shared" ref="C31:G31" si="9">SUM(C32:C38)</f>
        <v>0</v>
      </c>
      <c r="D31" s="52">
        <f t="shared" si="9"/>
        <v>0</v>
      </c>
      <c r="E31" s="52">
        <f t="shared" si="9"/>
        <v>0</v>
      </c>
      <c r="F31" s="52">
        <f t="shared" si="9"/>
        <v>0</v>
      </c>
      <c r="G31" s="52">
        <f t="shared" si="9"/>
        <v>0</v>
      </c>
      <c r="H31" s="52">
        <f t="shared" ref="H31" si="10">SUM(H32:H38)</f>
        <v>0</v>
      </c>
      <c r="I31" s="53">
        <f t="shared" si="6"/>
        <v>0</v>
      </c>
      <c r="J31" s="34"/>
    </row>
    <row r="32" spans="1:10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2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</row>
    <row r="34" spans="1:12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2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2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2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  <c r="L37" s="89"/>
    </row>
    <row r="38" spans="1:12" ht="16.5" thickBot="1" x14ac:dyDescent="0.3">
      <c r="A38" s="55" t="s">
        <v>186</v>
      </c>
      <c r="B38" s="56" t="s">
        <v>187</v>
      </c>
      <c r="C38" s="57"/>
      <c r="D38" s="57"/>
      <c r="E38" s="57"/>
      <c r="F38" s="57"/>
      <c r="G38" s="57"/>
      <c r="H38" s="57"/>
      <c r="I38" s="58">
        <f t="shared" si="6"/>
        <v>0</v>
      </c>
      <c r="J38" s="34"/>
    </row>
    <row r="39" spans="1:12" ht="16.5" thickBot="1" x14ac:dyDescent="0.3">
      <c r="A39" s="165" t="s">
        <v>188</v>
      </c>
      <c r="B39" s="166"/>
      <c r="C39" s="59" t="e">
        <f t="shared" ref="C39:G39" si="11">C16+C31</f>
        <v>#REF!</v>
      </c>
      <c r="D39" s="59" t="e">
        <f t="shared" si="11"/>
        <v>#REF!</v>
      </c>
      <c r="E39" s="59" t="e">
        <f t="shared" si="11"/>
        <v>#REF!</v>
      </c>
      <c r="F39" s="59" t="e">
        <f t="shared" si="11"/>
        <v>#REF!</v>
      </c>
      <c r="G39" s="59" t="e">
        <f t="shared" si="11"/>
        <v>#REF!</v>
      </c>
      <c r="H39" s="59" t="e">
        <f t="shared" ref="H39" si="12">H16+H31</f>
        <v>#REF!</v>
      </c>
      <c r="I39" s="60" t="e">
        <f t="shared" si="6"/>
        <v>#REF!</v>
      </c>
      <c r="J39" s="34"/>
    </row>
    <row r="40" spans="1:12" x14ac:dyDescent="0.25">
      <c r="A40" s="61"/>
      <c r="B40" s="62"/>
      <c r="C40" s="61"/>
      <c r="D40" s="61"/>
      <c r="E40" s="61"/>
    </row>
    <row r="41" spans="1:12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2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2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2" s="73" customFormat="1" x14ac:dyDescent="0.25">
      <c r="A44" s="77"/>
      <c r="C44" s="90"/>
      <c r="D44" s="90"/>
      <c r="E44" s="90"/>
      <c r="F44" s="90"/>
      <c r="G44" s="90"/>
      <c r="J44" s="76"/>
    </row>
    <row r="45" spans="1:12" s="73" customFormat="1" x14ac:dyDescent="0.25">
      <c r="A45" s="77"/>
      <c r="F45" s="79"/>
      <c r="J45" s="76"/>
    </row>
    <row r="46" spans="1:12" s="73" customFormat="1" x14ac:dyDescent="0.25">
      <c r="A46" s="80"/>
      <c r="B46" s="80"/>
      <c r="C46" s="80"/>
      <c r="D46" s="80"/>
      <c r="E46" s="80"/>
      <c r="F46" s="79"/>
      <c r="J46" s="76"/>
    </row>
    <row r="47" spans="1:12" s="73" customFormat="1" x14ac:dyDescent="0.25">
      <c r="A47" s="77"/>
      <c r="F47" s="79"/>
      <c r="J47" s="76"/>
    </row>
    <row r="48" spans="1:12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196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C13" s="89"/>
      <c r="D13" s="89"/>
      <c r="E13" s="89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>
        <f t="shared" si="1"/>
        <v>0</v>
      </c>
      <c r="E16" s="44">
        <f t="shared" si="1"/>
        <v>15</v>
      </c>
      <c r="F16" s="44" t="e">
        <f t="shared" si="1"/>
        <v>#REF!</v>
      </c>
      <c r="G16" s="44" t="e">
        <f t="shared" si="1"/>
        <v>#REF!</v>
      </c>
      <c r="H16" s="44" t="e">
        <f t="shared" ref="H16" si="2">H17+H24+H28+H30</f>
        <v>#REF!</v>
      </c>
      <c r="I16" s="45" t="e">
        <f t="shared" ref="I16" si="3">SUM(C16:H16)</f>
        <v>#REF!</v>
      </c>
      <c r="J16" s="34"/>
    </row>
    <row r="17" spans="1:10" x14ac:dyDescent="0.25">
      <c r="A17" s="46" t="s">
        <v>14</v>
      </c>
      <c r="B17" s="47" t="s">
        <v>149</v>
      </c>
      <c r="C17" s="48" t="e">
        <f>SUM(C18:C20,C23)</f>
        <v>#REF!</v>
      </c>
      <c r="D17" s="48">
        <f t="shared" ref="D17:G17" si="4">SUM(D18:D20,D23)</f>
        <v>0</v>
      </c>
      <c r="E17" s="48">
        <f t="shared" si="4"/>
        <v>15</v>
      </c>
      <c r="F17" s="48" t="e">
        <f t="shared" si="4"/>
        <v>#REF!</v>
      </c>
      <c r="G17" s="48" t="e">
        <f t="shared" si="4"/>
        <v>#REF!</v>
      </c>
      <c r="H17" s="48" t="e">
        <f t="shared" ref="H17" si="5">SUM(H18:H20,H23)</f>
        <v>#REF!</v>
      </c>
      <c r="I17" s="49" t="e">
        <f>SUM(C17:H17)</f>
        <v>#REF!</v>
      </c>
      <c r="J17" s="34"/>
    </row>
    <row r="18" spans="1:10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0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0" ht="31.5" x14ac:dyDescent="0.25">
      <c r="A20" s="46" t="s">
        <v>154</v>
      </c>
      <c r="B20" s="47" t="s">
        <v>155</v>
      </c>
      <c r="C20" s="48" t="e">
        <f>C21+C22</f>
        <v>#REF!</v>
      </c>
      <c r="D20" s="48">
        <f t="shared" ref="D20:H20" si="7">D21+D22</f>
        <v>0</v>
      </c>
      <c r="E20" s="48">
        <f t="shared" si="7"/>
        <v>15</v>
      </c>
      <c r="F20" s="48" t="e">
        <f t="shared" si="7"/>
        <v>#REF!</v>
      </c>
      <c r="G20" s="48" t="e">
        <f t="shared" si="7"/>
        <v>#REF!</v>
      </c>
      <c r="H20" s="48" t="e">
        <f t="shared" si="7"/>
        <v>#REF!</v>
      </c>
      <c r="I20" s="49" t="e">
        <f t="shared" si="6"/>
        <v>#REF!</v>
      </c>
      <c r="J20" s="34"/>
    </row>
    <row r="21" spans="1:10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0" ht="31.5" x14ac:dyDescent="0.25">
      <c r="A22" s="46" t="s">
        <v>158</v>
      </c>
      <c r="B22" s="47" t="s">
        <v>159</v>
      </c>
      <c r="C22" s="48" t="e">
        <f>#REF!/1.18</f>
        <v>#REF!</v>
      </c>
      <c r="D22" s="48">
        <v>0</v>
      </c>
      <c r="E22" s="48">
        <v>15</v>
      </c>
      <c r="F22" s="48" t="e">
        <f>#REF!/1.18</f>
        <v>#REF!</v>
      </c>
      <c r="G22" s="48" t="e">
        <f>#REF!/1.18</f>
        <v>#REF!</v>
      </c>
      <c r="H22" s="48" t="e">
        <f>#REF!/1.18</f>
        <v>#REF!</v>
      </c>
      <c r="I22" s="49" t="e">
        <f t="shared" si="6"/>
        <v>#REF!</v>
      </c>
      <c r="J22" s="34"/>
    </row>
    <row r="23" spans="1:10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0" x14ac:dyDescent="0.25">
      <c r="A24" s="46" t="s">
        <v>16</v>
      </c>
      <c r="B24" s="47" t="s">
        <v>162</v>
      </c>
      <c r="C24" s="48" t="e">
        <f>SUM(C25:C27)</f>
        <v>#REF!</v>
      </c>
      <c r="D24" s="48">
        <f>SUM(D25:D27)</f>
        <v>0</v>
      </c>
      <c r="E24" s="48">
        <f t="shared" ref="E24:G24" si="8">SUM(E25:E27)</f>
        <v>0</v>
      </c>
      <c r="F24" s="48" t="e">
        <f t="shared" si="8"/>
        <v>#REF!</v>
      </c>
      <c r="G24" s="48" t="e">
        <f t="shared" si="8"/>
        <v>#REF!</v>
      </c>
      <c r="H24" s="48">
        <v>349.53</v>
      </c>
      <c r="I24" s="49" t="e">
        <f t="shared" si="6"/>
        <v>#REF!</v>
      </c>
      <c r="J24" s="34"/>
    </row>
    <row r="25" spans="1:10" x14ac:dyDescent="0.25">
      <c r="A25" s="46" t="s">
        <v>163</v>
      </c>
      <c r="B25" s="47" t="s">
        <v>164</v>
      </c>
      <c r="C25" s="48" t="e">
        <v>#REF!</v>
      </c>
      <c r="D25" s="48">
        <v>0</v>
      </c>
      <c r="E25" s="48">
        <v>0</v>
      </c>
      <c r="F25" s="48" t="e">
        <v>#REF!</v>
      </c>
      <c r="G25" s="48" t="e">
        <v>#REF!</v>
      </c>
      <c r="H25" s="48" t="e">
        <v>#REF!</v>
      </c>
      <c r="I25" s="49" t="e">
        <f t="shared" si="6"/>
        <v>#REF!</v>
      </c>
      <c r="J25" s="34"/>
    </row>
    <row r="26" spans="1:10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0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0" x14ac:dyDescent="0.25">
      <c r="A28" s="46" t="s">
        <v>24</v>
      </c>
      <c r="B28" s="47" t="s">
        <v>169</v>
      </c>
      <c r="C28" s="48" t="e">
        <f>#REF!/1.18</f>
        <v>#REF!</v>
      </c>
      <c r="D28" s="48"/>
      <c r="E28" s="48"/>
      <c r="F28" s="48"/>
      <c r="G28" s="48"/>
      <c r="H28" s="48"/>
      <c r="I28" s="49" t="e">
        <f t="shared" si="6"/>
        <v>#REF!</v>
      </c>
      <c r="J28" s="34"/>
    </row>
    <row r="29" spans="1:10" x14ac:dyDescent="0.25">
      <c r="A29" s="46" t="s">
        <v>170</v>
      </c>
      <c r="B29" s="47" t="s">
        <v>171</v>
      </c>
      <c r="C29" s="48"/>
      <c r="D29" s="48"/>
      <c r="E29" s="48"/>
      <c r="F29" s="48"/>
      <c r="G29" s="48"/>
      <c r="H29" s="48"/>
      <c r="I29" s="49">
        <f t="shared" si="6"/>
        <v>0</v>
      </c>
      <c r="J29" s="34"/>
    </row>
    <row r="30" spans="1:10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</row>
    <row r="31" spans="1:10" x14ac:dyDescent="0.25">
      <c r="A31" s="50" t="s">
        <v>26</v>
      </c>
      <c r="B31" s="51" t="s">
        <v>174</v>
      </c>
      <c r="C31" s="52">
        <f t="shared" ref="C31:G31" si="9">SUM(C32:C38)</f>
        <v>0</v>
      </c>
      <c r="D31" s="52">
        <f t="shared" si="9"/>
        <v>0</v>
      </c>
      <c r="E31" s="52">
        <f t="shared" si="9"/>
        <v>0</v>
      </c>
      <c r="F31" s="52">
        <f t="shared" si="9"/>
        <v>0</v>
      </c>
      <c r="G31" s="52">
        <f t="shared" si="9"/>
        <v>0</v>
      </c>
      <c r="H31" s="52">
        <f t="shared" ref="H31" si="10">SUM(H32:H38)</f>
        <v>0</v>
      </c>
      <c r="I31" s="53">
        <f t="shared" si="6"/>
        <v>0</v>
      </c>
      <c r="J31" s="34"/>
    </row>
    <row r="32" spans="1:10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1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</row>
    <row r="34" spans="1:11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1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1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1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  <c r="K37" s="89"/>
    </row>
    <row r="38" spans="1:11" ht="16.5" thickBot="1" x14ac:dyDescent="0.3">
      <c r="A38" s="55" t="s">
        <v>186</v>
      </c>
      <c r="B38" s="56" t="s">
        <v>187</v>
      </c>
      <c r="C38" s="57"/>
      <c r="D38" s="57"/>
      <c r="E38" s="57"/>
      <c r="F38" s="57"/>
      <c r="G38" s="57"/>
      <c r="H38" s="57"/>
      <c r="I38" s="58">
        <f t="shared" si="6"/>
        <v>0</v>
      </c>
      <c r="J38" s="34"/>
    </row>
    <row r="39" spans="1:11" ht="16.5" thickBot="1" x14ac:dyDescent="0.3">
      <c r="A39" s="165" t="s">
        <v>188</v>
      </c>
      <c r="B39" s="166"/>
      <c r="C39" s="59" t="e">
        <f t="shared" ref="C39:G39" si="11">C16+C31</f>
        <v>#REF!</v>
      </c>
      <c r="D39" s="59">
        <f t="shared" si="11"/>
        <v>0</v>
      </c>
      <c r="E39" s="59">
        <f t="shared" si="11"/>
        <v>15</v>
      </c>
      <c r="F39" s="59" t="e">
        <f t="shared" si="11"/>
        <v>#REF!</v>
      </c>
      <c r="G39" s="59" t="e">
        <f t="shared" si="11"/>
        <v>#REF!</v>
      </c>
      <c r="H39" s="59" t="e">
        <f t="shared" ref="H39" si="12">H16+H31</f>
        <v>#REF!</v>
      </c>
      <c r="I39" s="60" t="e">
        <f t="shared" si="6"/>
        <v>#REF!</v>
      </c>
      <c r="J39" s="34"/>
    </row>
    <row r="40" spans="1:11" x14ac:dyDescent="0.25">
      <c r="A40" s="61"/>
      <c r="B40" s="62"/>
      <c r="C40" s="61"/>
      <c r="D40" s="61"/>
      <c r="E40" s="107"/>
    </row>
    <row r="41" spans="1:11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1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1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1" s="73" customFormat="1" x14ac:dyDescent="0.25">
      <c r="A44" s="77"/>
      <c r="C44" s="90"/>
      <c r="D44" s="90"/>
      <c r="E44" s="90"/>
      <c r="F44" s="90"/>
      <c r="G44" s="90"/>
      <c r="J44" s="76"/>
    </row>
    <row r="45" spans="1:11" s="73" customFormat="1" x14ac:dyDescent="0.25">
      <c r="A45" s="77"/>
      <c r="F45" s="79"/>
      <c r="J45" s="76"/>
    </row>
    <row r="46" spans="1:11" s="73" customFormat="1" x14ac:dyDescent="0.25">
      <c r="A46" s="80"/>
      <c r="B46" s="80"/>
      <c r="C46" s="80"/>
      <c r="D46" s="80"/>
      <c r="E46" s="80"/>
      <c r="F46" s="79"/>
      <c r="J46" s="76"/>
    </row>
    <row r="47" spans="1:11" s="73" customFormat="1" x14ac:dyDescent="0.25">
      <c r="A47" s="77"/>
      <c r="F47" s="79"/>
      <c r="J47" s="76"/>
    </row>
    <row r="48" spans="1:11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197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C13" s="89"/>
      <c r="D13" s="89"/>
      <c r="E13" s="89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 t="e">
        <f t="shared" si="1"/>
        <v>#REF!</v>
      </c>
      <c r="E16" s="44" t="e">
        <f t="shared" si="1"/>
        <v>#REF!</v>
      </c>
      <c r="F16" s="44" t="e">
        <f t="shared" si="1"/>
        <v>#REF!</v>
      </c>
      <c r="G16" s="44" t="e">
        <f t="shared" si="1"/>
        <v>#REF!</v>
      </c>
      <c r="H16" s="44" t="e">
        <f t="shared" ref="H16" si="2">H17+H24+H28+H30</f>
        <v>#REF!</v>
      </c>
      <c r="I16" s="45" t="e">
        <f t="shared" ref="I16" si="3">SUM(C16:H16)</f>
        <v>#REF!</v>
      </c>
      <c r="J16" s="34"/>
    </row>
    <row r="17" spans="1:10" x14ac:dyDescent="0.25">
      <c r="A17" s="46" t="s">
        <v>14</v>
      </c>
      <c r="B17" s="47" t="s">
        <v>149</v>
      </c>
      <c r="C17" s="48" t="e">
        <f>SUM(C18:C20,C23)</f>
        <v>#REF!</v>
      </c>
      <c r="D17" s="48" t="e">
        <f t="shared" ref="D17:G17" si="4">SUM(D18:D20,D23)</f>
        <v>#REF!</v>
      </c>
      <c r="E17" s="48" t="e">
        <f t="shared" si="4"/>
        <v>#REF!</v>
      </c>
      <c r="F17" s="48" t="e">
        <f t="shared" si="4"/>
        <v>#REF!</v>
      </c>
      <c r="G17" s="48" t="e">
        <f t="shared" si="4"/>
        <v>#REF!</v>
      </c>
      <c r="H17" s="48" t="e">
        <f t="shared" ref="H17" si="5">SUM(H18:H20,H23)</f>
        <v>#REF!</v>
      </c>
      <c r="I17" s="49" t="e">
        <f>SUM(C17:H17)</f>
        <v>#REF!</v>
      </c>
      <c r="J17" s="34"/>
    </row>
    <row r="18" spans="1:10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0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0" ht="31.5" x14ac:dyDescent="0.25">
      <c r="A20" s="46" t="s">
        <v>154</v>
      </c>
      <c r="B20" s="47" t="s">
        <v>155</v>
      </c>
      <c r="C20" s="48" t="e">
        <f>C21+C22</f>
        <v>#REF!</v>
      </c>
      <c r="D20" s="48" t="e">
        <f t="shared" ref="D20:H20" si="7">D21+D22</f>
        <v>#REF!</v>
      </c>
      <c r="E20" s="48" t="e">
        <f t="shared" si="7"/>
        <v>#REF!</v>
      </c>
      <c r="F20" s="48" t="e">
        <f t="shared" si="7"/>
        <v>#REF!</v>
      </c>
      <c r="G20" s="48" t="e">
        <f t="shared" si="7"/>
        <v>#REF!</v>
      </c>
      <c r="H20" s="48" t="e">
        <f t="shared" si="7"/>
        <v>#REF!</v>
      </c>
      <c r="I20" s="49" t="e">
        <f t="shared" si="6"/>
        <v>#REF!</v>
      </c>
      <c r="J20" s="34"/>
    </row>
    <row r="21" spans="1:10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0" ht="31.5" x14ac:dyDescent="0.25">
      <c r="A22" s="46" t="s">
        <v>158</v>
      </c>
      <c r="B22" s="47" t="s">
        <v>159</v>
      </c>
      <c r="C22" s="48" t="e">
        <f>#REF!/1.18</f>
        <v>#REF!</v>
      </c>
      <c r="D22" s="48" t="e">
        <f>#REF!/1.18</f>
        <v>#REF!</v>
      </c>
      <c r="E22" s="48" t="e">
        <f>#REF!/1.18</f>
        <v>#REF!</v>
      </c>
      <c r="F22" s="48" t="e">
        <f>#REF!/1.18</f>
        <v>#REF!</v>
      </c>
      <c r="G22" s="48" t="e">
        <f>#REF!/1.18</f>
        <v>#REF!</v>
      </c>
      <c r="H22" s="48" t="e">
        <f>#REF!/1.18</f>
        <v>#REF!</v>
      </c>
      <c r="I22" s="49" t="e">
        <f t="shared" si="6"/>
        <v>#REF!</v>
      </c>
      <c r="J22" s="34"/>
    </row>
    <row r="23" spans="1:10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0" x14ac:dyDescent="0.25">
      <c r="A24" s="46" t="s">
        <v>16</v>
      </c>
      <c r="B24" s="47" t="s">
        <v>162</v>
      </c>
      <c r="C24" s="48" t="e">
        <f t="shared" ref="C24:H24" si="8">SUM(C25:C27)</f>
        <v>#REF!</v>
      </c>
      <c r="D24" s="48" t="e">
        <f t="shared" si="8"/>
        <v>#REF!</v>
      </c>
      <c r="E24" s="48" t="e">
        <f t="shared" si="8"/>
        <v>#REF!</v>
      </c>
      <c r="F24" s="48" t="e">
        <f t="shared" si="8"/>
        <v>#REF!</v>
      </c>
      <c r="G24" s="48" t="e">
        <f t="shared" si="8"/>
        <v>#REF!</v>
      </c>
      <c r="H24" s="48" t="e">
        <f t="shared" si="8"/>
        <v>#REF!</v>
      </c>
      <c r="I24" s="49" t="e">
        <f t="shared" si="6"/>
        <v>#REF!</v>
      </c>
      <c r="J24" s="34"/>
    </row>
    <row r="25" spans="1:10" x14ac:dyDescent="0.25">
      <c r="A25" s="46" t="s">
        <v>163</v>
      </c>
      <c r="B25" s="47" t="s">
        <v>164</v>
      </c>
      <c r="C25" s="48" t="e">
        <v>#REF!</v>
      </c>
      <c r="D25" s="48" t="e">
        <v>#REF!</v>
      </c>
      <c r="E25" s="48" t="e">
        <v>#REF!</v>
      </c>
      <c r="F25" s="48" t="e">
        <v>#REF!</v>
      </c>
      <c r="G25" s="48" t="e">
        <v>#REF!</v>
      </c>
      <c r="H25" s="48" t="e">
        <v>#REF!</v>
      </c>
      <c r="I25" s="49" t="e">
        <f t="shared" si="6"/>
        <v>#REF!</v>
      </c>
      <c r="J25" s="34"/>
    </row>
    <row r="26" spans="1:10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0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0" x14ac:dyDescent="0.25">
      <c r="A28" s="46" t="s">
        <v>24</v>
      </c>
      <c r="B28" s="47" t="s">
        <v>169</v>
      </c>
      <c r="C28" s="48"/>
      <c r="D28" s="48"/>
      <c r="E28" s="48"/>
      <c r="F28" s="48"/>
      <c r="G28" s="48"/>
      <c r="H28" s="48"/>
      <c r="I28" s="49">
        <f t="shared" si="6"/>
        <v>0</v>
      </c>
      <c r="J28" s="34"/>
    </row>
    <row r="29" spans="1:10" x14ac:dyDescent="0.25">
      <c r="A29" s="46" t="s">
        <v>170</v>
      </c>
      <c r="B29" s="47" t="s">
        <v>171</v>
      </c>
      <c r="C29" s="48"/>
      <c r="D29" s="48"/>
      <c r="E29" s="48"/>
      <c r="F29" s="48"/>
      <c r="G29" s="48"/>
      <c r="H29" s="48"/>
      <c r="I29" s="49">
        <f t="shared" si="6"/>
        <v>0</v>
      </c>
      <c r="J29" s="34"/>
    </row>
    <row r="30" spans="1:10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</row>
    <row r="31" spans="1:10" x14ac:dyDescent="0.25">
      <c r="A31" s="50" t="s">
        <v>26</v>
      </c>
      <c r="B31" s="51" t="s">
        <v>174</v>
      </c>
      <c r="C31" s="52">
        <f t="shared" ref="C31:G31" si="9">SUM(C32:C38)</f>
        <v>0</v>
      </c>
      <c r="D31" s="52">
        <f t="shared" si="9"/>
        <v>0</v>
      </c>
      <c r="E31" s="52">
        <f t="shared" si="9"/>
        <v>0</v>
      </c>
      <c r="F31" s="52">
        <f t="shared" si="9"/>
        <v>0</v>
      </c>
      <c r="G31" s="52">
        <f t="shared" si="9"/>
        <v>0</v>
      </c>
      <c r="H31" s="52">
        <f t="shared" ref="H31" si="10">SUM(H32:H38)</f>
        <v>0</v>
      </c>
      <c r="I31" s="53">
        <f t="shared" si="6"/>
        <v>0</v>
      </c>
      <c r="J31" s="34"/>
    </row>
    <row r="32" spans="1:10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1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</row>
    <row r="34" spans="1:11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1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1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1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</row>
    <row r="38" spans="1:11" ht="16.5" thickBot="1" x14ac:dyDescent="0.3">
      <c r="A38" s="55" t="s">
        <v>186</v>
      </c>
      <c r="B38" s="56" t="s">
        <v>187</v>
      </c>
      <c r="C38" s="48"/>
      <c r="D38" s="48"/>
      <c r="E38" s="48"/>
      <c r="F38" s="48"/>
      <c r="G38" s="48"/>
      <c r="H38" s="48"/>
      <c r="I38" s="58">
        <f t="shared" si="6"/>
        <v>0</v>
      </c>
      <c r="J38" s="34"/>
    </row>
    <row r="39" spans="1:11" ht="16.5" thickBot="1" x14ac:dyDescent="0.3">
      <c r="A39" s="165" t="s">
        <v>188</v>
      </c>
      <c r="B39" s="166"/>
      <c r="C39" s="59" t="e">
        <f t="shared" ref="C39:G39" si="11">C16+C31</f>
        <v>#REF!</v>
      </c>
      <c r="D39" s="59" t="e">
        <f t="shared" si="11"/>
        <v>#REF!</v>
      </c>
      <c r="E39" s="59" t="e">
        <f t="shared" si="11"/>
        <v>#REF!</v>
      </c>
      <c r="F39" s="59" t="e">
        <f t="shared" si="11"/>
        <v>#REF!</v>
      </c>
      <c r="G39" s="59" t="e">
        <f t="shared" si="11"/>
        <v>#REF!</v>
      </c>
      <c r="H39" s="59" t="e">
        <f t="shared" ref="H39" si="12">H16+H31</f>
        <v>#REF!</v>
      </c>
      <c r="I39" s="60" t="e">
        <f t="shared" si="6"/>
        <v>#REF!</v>
      </c>
      <c r="J39" s="34"/>
      <c r="K39" s="89"/>
    </row>
    <row r="40" spans="1:11" x14ac:dyDescent="0.25">
      <c r="A40" s="61"/>
      <c r="B40" s="62"/>
      <c r="C40" s="61"/>
      <c r="D40" s="61"/>
      <c r="E40" s="61"/>
    </row>
    <row r="41" spans="1:11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1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1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1" s="73" customFormat="1" x14ac:dyDescent="0.25">
      <c r="A44" s="77"/>
      <c r="C44" s="90"/>
      <c r="D44" s="90"/>
      <c r="E44" s="90"/>
      <c r="F44" s="90"/>
      <c r="G44" s="90"/>
      <c r="J44" s="76"/>
    </row>
    <row r="45" spans="1:11" s="73" customFormat="1" x14ac:dyDescent="0.25">
      <c r="A45" s="77"/>
      <c r="F45" s="79"/>
      <c r="J45" s="76"/>
    </row>
    <row r="46" spans="1:11" s="73" customFormat="1" x14ac:dyDescent="0.25">
      <c r="A46" s="80"/>
      <c r="B46" s="80"/>
      <c r="C46" s="108"/>
      <c r="D46" s="108"/>
      <c r="E46" s="108"/>
      <c r="F46" s="31"/>
      <c r="G46" s="30"/>
      <c r="H46" s="30"/>
      <c r="J46" s="76"/>
    </row>
    <row r="47" spans="1:11" s="73" customFormat="1" x14ac:dyDescent="0.25">
      <c r="A47" s="77"/>
      <c r="F47" s="79"/>
      <c r="J47" s="76"/>
    </row>
    <row r="48" spans="1:11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206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C13" s="89"/>
      <c r="D13" s="89"/>
      <c r="E13" s="89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>
        <f t="shared" si="1"/>
        <v>541.00345663762801</v>
      </c>
      <c r="E16" s="44" t="e">
        <f t="shared" si="1"/>
        <v>#REF!</v>
      </c>
      <c r="F16" s="44" t="e">
        <f t="shared" si="1"/>
        <v>#REF!</v>
      </c>
      <c r="G16" s="44" t="e">
        <f t="shared" si="1"/>
        <v>#REF!</v>
      </c>
      <c r="H16" s="44" t="e">
        <f t="shared" ref="H16" si="2">H17+H24+H28+H30</f>
        <v>#REF!</v>
      </c>
      <c r="I16" s="45" t="e">
        <f t="shared" ref="I16" si="3">SUM(C16:H16)</f>
        <v>#REF!</v>
      </c>
      <c r="J16" s="34"/>
    </row>
    <row r="17" spans="1:10" x14ac:dyDescent="0.25">
      <c r="A17" s="46" t="s">
        <v>14</v>
      </c>
      <c r="B17" s="47" t="s">
        <v>149</v>
      </c>
      <c r="C17" s="48" t="e">
        <f>SUM(C18:C20,C23)</f>
        <v>#REF!</v>
      </c>
      <c r="D17" s="48">
        <f t="shared" ref="D17:G17" si="4">SUM(D18:D20,D23)</f>
        <v>0</v>
      </c>
      <c r="E17" s="48" t="e">
        <f t="shared" si="4"/>
        <v>#REF!</v>
      </c>
      <c r="F17" s="48" t="e">
        <f t="shared" si="4"/>
        <v>#REF!</v>
      </c>
      <c r="G17" s="48" t="e">
        <f t="shared" si="4"/>
        <v>#REF!</v>
      </c>
      <c r="H17" s="48" t="e">
        <f t="shared" ref="H17" si="5">SUM(H18:H20,H23)</f>
        <v>#REF!</v>
      </c>
      <c r="I17" s="49" t="e">
        <f>SUM(C17:H17)</f>
        <v>#REF!</v>
      </c>
      <c r="J17" s="34"/>
    </row>
    <row r="18" spans="1:10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0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0" ht="31.5" x14ac:dyDescent="0.25">
      <c r="A20" s="46" t="s">
        <v>154</v>
      </c>
      <c r="B20" s="47" t="s">
        <v>155</v>
      </c>
      <c r="C20" s="48" t="e">
        <f>C21+C22</f>
        <v>#REF!</v>
      </c>
      <c r="D20" s="48">
        <f t="shared" ref="D20:H20" si="7">D21+D22</f>
        <v>0</v>
      </c>
      <c r="E20" s="48" t="e">
        <f t="shared" si="7"/>
        <v>#REF!</v>
      </c>
      <c r="F20" s="48" t="e">
        <f t="shared" si="7"/>
        <v>#REF!</v>
      </c>
      <c r="G20" s="48" t="e">
        <f t="shared" si="7"/>
        <v>#REF!</v>
      </c>
      <c r="H20" s="48" t="e">
        <f t="shared" si="7"/>
        <v>#REF!</v>
      </c>
      <c r="I20" s="49" t="e">
        <f t="shared" si="6"/>
        <v>#REF!</v>
      </c>
      <c r="J20" s="34"/>
    </row>
    <row r="21" spans="1:10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0" ht="31.5" x14ac:dyDescent="0.25">
      <c r="A22" s="46" t="s">
        <v>158</v>
      </c>
      <c r="B22" s="47" t="s">
        <v>159</v>
      </c>
      <c r="C22" s="48" t="e">
        <f>#REF!/1.18</f>
        <v>#REF!</v>
      </c>
      <c r="D22" s="48">
        <v>0</v>
      </c>
      <c r="E22" s="48" t="e">
        <f>(#REF!+#REF!)/1.18</f>
        <v>#REF!</v>
      </c>
      <c r="F22" s="48" t="e">
        <f>#REF!/1.18</f>
        <v>#REF!</v>
      </c>
      <c r="G22" s="48" t="e">
        <f>#REF!/1.18</f>
        <v>#REF!</v>
      </c>
      <c r="H22" s="48" t="e">
        <f>#REF!/1.18</f>
        <v>#REF!</v>
      </c>
      <c r="I22" s="49" t="e">
        <f t="shared" si="6"/>
        <v>#REF!</v>
      </c>
      <c r="J22" s="34"/>
    </row>
    <row r="23" spans="1:10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0" x14ac:dyDescent="0.25">
      <c r="A24" s="46" t="s">
        <v>16</v>
      </c>
      <c r="B24" s="47" t="s">
        <v>162</v>
      </c>
      <c r="C24" s="48" t="e">
        <f t="shared" ref="C24:H24" si="8">SUM(C25:C27)</f>
        <v>#REF!</v>
      </c>
      <c r="D24" s="48">
        <f t="shared" si="8"/>
        <v>-2.5875958726828685E-5</v>
      </c>
      <c r="E24" s="48" t="e">
        <f t="shared" si="8"/>
        <v>#REF!</v>
      </c>
      <c r="F24" s="48" t="e">
        <f t="shared" si="8"/>
        <v>#REF!</v>
      </c>
      <c r="G24" s="48" t="e">
        <f t="shared" si="8"/>
        <v>#REF!</v>
      </c>
      <c r="H24" s="48" t="e">
        <f t="shared" si="8"/>
        <v>#REF!</v>
      </c>
      <c r="I24" s="49" t="e">
        <f t="shared" si="6"/>
        <v>#REF!</v>
      </c>
      <c r="J24" s="34"/>
    </row>
    <row r="25" spans="1:10" x14ac:dyDescent="0.25">
      <c r="A25" s="46" t="s">
        <v>163</v>
      </c>
      <c r="B25" s="47" t="s">
        <v>164</v>
      </c>
      <c r="C25" s="48" t="e">
        <v>#REF!</v>
      </c>
      <c r="D25" s="48">
        <v>-2.5875958726828685E-5</v>
      </c>
      <c r="E25" s="48" t="e">
        <v>#REF!</v>
      </c>
      <c r="F25" s="48" t="e">
        <v>#REF!</v>
      </c>
      <c r="G25" s="48" t="e">
        <v>#REF!</v>
      </c>
      <c r="H25" s="48" t="e">
        <v>#REF!</v>
      </c>
      <c r="I25" s="49" t="e">
        <f t="shared" si="6"/>
        <v>#REF!</v>
      </c>
      <c r="J25" s="34"/>
    </row>
    <row r="26" spans="1:10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0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0" x14ac:dyDescent="0.25">
      <c r="A28" s="46" t="s">
        <v>24</v>
      </c>
      <c r="B28" s="47" t="s">
        <v>169</v>
      </c>
      <c r="C28" s="48">
        <f>C29</f>
        <v>254.58987412404082</v>
      </c>
      <c r="D28" s="48">
        <f>D29</f>
        <v>541.00348251358673</v>
      </c>
      <c r="E28" s="48">
        <v>0</v>
      </c>
      <c r="F28" s="48">
        <v>0</v>
      </c>
      <c r="G28" s="48">
        <v>0</v>
      </c>
      <c r="H28" s="48">
        <v>0</v>
      </c>
      <c r="I28" s="49">
        <f t="shared" si="6"/>
        <v>795.59335663762749</v>
      </c>
      <c r="J28" s="34"/>
    </row>
    <row r="29" spans="1:10" x14ac:dyDescent="0.25">
      <c r="A29" s="46" t="s">
        <v>170</v>
      </c>
      <c r="B29" s="47" t="s">
        <v>171</v>
      </c>
      <c r="C29" s="48">
        <v>254.58987412404082</v>
      </c>
      <c r="D29" s="48">
        <v>541.00348251358673</v>
      </c>
      <c r="E29" s="48">
        <v>0</v>
      </c>
      <c r="F29" s="48">
        <v>0</v>
      </c>
      <c r="G29" s="48">
        <v>0</v>
      </c>
      <c r="H29" s="48">
        <v>0</v>
      </c>
      <c r="I29" s="49">
        <f t="shared" si="6"/>
        <v>795.59335663762749</v>
      </c>
      <c r="J29" s="34"/>
    </row>
    <row r="30" spans="1:10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</row>
    <row r="31" spans="1:10" x14ac:dyDescent="0.25">
      <c r="A31" s="50" t="s">
        <v>26</v>
      </c>
      <c r="B31" s="51" t="s">
        <v>174</v>
      </c>
      <c r="C31" s="52">
        <f t="shared" ref="C31:G31" si="9">SUM(C32:C38)</f>
        <v>0</v>
      </c>
      <c r="D31" s="52">
        <f t="shared" si="9"/>
        <v>0</v>
      </c>
      <c r="E31" s="52">
        <f t="shared" si="9"/>
        <v>0</v>
      </c>
      <c r="F31" s="52">
        <f t="shared" si="9"/>
        <v>0</v>
      </c>
      <c r="G31" s="52">
        <f t="shared" si="9"/>
        <v>0</v>
      </c>
      <c r="H31" s="52">
        <f t="shared" ref="H31" si="10">SUM(H32:H38)</f>
        <v>0</v>
      </c>
      <c r="I31" s="53">
        <f t="shared" si="6"/>
        <v>0</v>
      </c>
      <c r="J31" s="34"/>
    </row>
    <row r="32" spans="1:10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0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</row>
    <row r="34" spans="1:10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0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0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0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</row>
    <row r="38" spans="1:10" ht="16.5" thickBot="1" x14ac:dyDescent="0.3">
      <c r="A38" s="55" t="s">
        <v>186</v>
      </c>
      <c r="B38" s="56" t="s">
        <v>187</v>
      </c>
      <c r="C38" s="57"/>
      <c r="D38" s="57"/>
      <c r="E38" s="57"/>
      <c r="F38" s="57"/>
      <c r="G38" s="57"/>
      <c r="H38" s="57"/>
      <c r="I38" s="58">
        <f t="shared" si="6"/>
        <v>0</v>
      </c>
      <c r="J38" s="34"/>
    </row>
    <row r="39" spans="1:10" ht="16.5" thickBot="1" x14ac:dyDescent="0.3">
      <c r="A39" s="165" t="s">
        <v>188</v>
      </c>
      <c r="B39" s="166"/>
      <c r="C39" s="59" t="e">
        <f t="shared" ref="C39:G39" si="11">C16+C31</f>
        <v>#REF!</v>
      </c>
      <c r="D39" s="59">
        <f t="shared" si="11"/>
        <v>541.00345663762801</v>
      </c>
      <c r="E39" s="59" t="e">
        <f t="shared" si="11"/>
        <v>#REF!</v>
      </c>
      <c r="F39" s="59" t="e">
        <f t="shared" si="11"/>
        <v>#REF!</v>
      </c>
      <c r="G39" s="59" t="e">
        <f t="shared" si="11"/>
        <v>#REF!</v>
      </c>
      <c r="H39" s="59" t="e">
        <f t="shared" ref="H39" si="12">H16+H31</f>
        <v>#REF!</v>
      </c>
      <c r="I39" s="60" t="e">
        <f t="shared" si="6"/>
        <v>#REF!</v>
      </c>
      <c r="J39" s="34"/>
    </row>
    <row r="40" spans="1:10" x14ac:dyDescent="0.25">
      <c r="A40" s="61"/>
      <c r="B40" s="62"/>
      <c r="C40" s="61"/>
      <c r="D40" s="61"/>
      <c r="E40" s="61"/>
    </row>
    <row r="41" spans="1:10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0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0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0" s="73" customFormat="1" x14ac:dyDescent="0.25">
      <c r="A44" s="77"/>
      <c r="C44" s="90"/>
      <c r="D44" s="90"/>
      <c r="E44" s="90"/>
      <c r="F44" s="90"/>
      <c r="G44" s="90"/>
      <c r="J44" s="76"/>
    </row>
    <row r="45" spans="1:10" s="73" customFormat="1" x14ac:dyDescent="0.25">
      <c r="A45" s="77"/>
      <c r="F45" s="79"/>
      <c r="J45" s="76"/>
    </row>
    <row r="46" spans="1:10" s="73" customFormat="1" x14ac:dyDescent="0.25">
      <c r="A46" s="80"/>
      <c r="B46" s="80"/>
      <c r="C46" s="80"/>
      <c r="D46" s="80"/>
      <c r="E46" s="80"/>
      <c r="F46" s="79"/>
      <c r="J46" s="76"/>
    </row>
    <row r="47" spans="1:10" s="73" customFormat="1" x14ac:dyDescent="0.25">
      <c r="A47" s="77"/>
      <c r="F47" s="79"/>
      <c r="J47" s="76"/>
    </row>
    <row r="48" spans="1:10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198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C13" s="89"/>
      <c r="D13" s="89"/>
      <c r="E13" s="89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 t="e">
        <f t="shared" ref="C16:G16" si="1">C17+C24+C28+C30</f>
        <v>#REF!</v>
      </c>
      <c r="D16" s="44">
        <f t="shared" si="1"/>
        <v>0</v>
      </c>
      <c r="E16" s="44" t="e">
        <f t="shared" si="1"/>
        <v>#REF!</v>
      </c>
      <c r="F16" s="44" t="e">
        <f t="shared" si="1"/>
        <v>#REF!</v>
      </c>
      <c r="G16" s="44" t="e">
        <f t="shared" si="1"/>
        <v>#REF!</v>
      </c>
      <c r="H16" s="44" t="e">
        <f t="shared" ref="H16" si="2">H17+H24+H28+H30</f>
        <v>#REF!</v>
      </c>
      <c r="I16" s="45" t="e">
        <f t="shared" ref="I16" si="3">SUM(C16:H16)</f>
        <v>#REF!</v>
      </c>
      <c r="J16" s="34"/>
    </row>
    <row r="17" spans="1:10" x14ac:dyDescent="0.25">
      <c r="A17" s="46" t="s">
        <v>14</v>
      </c>
      <c r="B17" s="47" t="s">
        <v>149</v>
      </c>
      <c r="C17" s="48" t="e">
        <f>SUM(C18:C20,C23)</f>
        <v>#REF!</v>
      </c>
      <c r="D17" s="48">
        <f t="shared" ref="D17:G17" si="4">SUM(D18:D20,D23)</f>
        <v>0</v>
      </c>
      <c r="E17" s="48" t="e">
        <f t="shared" si="4"/>
        <v>#REF!</v>
      </c>
      <c r="F17" s="48" t="e">
        <f t="shared" si="4"/>
        <v>#REF!</v>
      </c>
      <c r="G17" s="48" t="e">
        <f t="shared" si="4"/>
        <v>#REF!</v>
      </c>
      <c r="H17" s="48" t="e">
        <f t="shared" ref="H17" si="5">SUM(H18:H20,H23)</f>
        <v>#REF!</v>
      </c>
      <c r="I17" s="49" t="e">
        <f>SUM(C17:H17)</f>
        <v>#REF!</v>
      </c>
      <c r="J17" s="34"/>
    </row>
    <row r="18" spans="1:10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0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0" ht="31.5" x14ac:dyDescent="0.25">
      <c r="A20" s="46" t="s">
        <v>154</v>
      </c>
      <c r="B20" s="47" t="s">
        <v>155</v>
      </c>
      <c r="C20" s="48" t="e">
        <f>C21+C22</f>
        <v>#REF!</v>
      </c>
      <c r="D20" s="48">
        <f t="shared" ref="D20:H20" si="7">D21+D22</f>
        <v>0</v>
      </c>
      <c r="E20" s="48" t="e">
        <f t="shared" si="7"/>
        <v>#REF!</v>
      </c>
      <c r="F20" s="48" t="e">
        <f t="shared" si="7"/>
        <v>#REF!</v>
      </c>
      <c r="G20" s="48" t="e">
        <f t="shared" si="7"/>
        <v>#REF!</v>
      </c>
      <c r="H20" s="48" t="e">
        <f t="shared" si="7"/>
        <v>#REF!</v>
      </c>
      <c r="I20" s="49" t="e">
        <f t="shared" si="6"/>
        <v>#REF!</v>
      </c>
      <c r="J20" s="34"/>
    </row>
    <row r="21" spans="1:10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0" ht="31.5" x14ac:dyDescent="0.25">
      <c r="A22" s="46" t="s">
        <v>158</v>
      </c>
      <c r="B22" s="47" t="s">
        <v>159</v>
      </c>
      <c r="C22" s="48" t="e">
        <f>#REF!/1.18</f>
        <v>#REF!</v>
      </c>
      <c r="D22" s="48"/>
      <c r="E22" s="48" t="e">
        <f>(#REF!+#REF!)/1.18</f>
        <v>#REF!</v>
      </c>
      <c r="F22" s="48" t="e">
        <f>#REF!/1.18</f>
        <v>#REF!</v>
      </c>
      <c r="G22" s="48" t="e">
        <f>#REF!/1.18</f>
        <v>#REF!</v>
      </c>
      <c r="H22" s="48" t="e">
        <f>#REF!/1.18</f>
        <v>#REF!</v>
      </c>
      <c r="I22" s="49" t="e">
        <f t="shared" si="6"/>
        <v>#REF!</v>
      </c>
      <c r="J22" s="34"/>
    </row>
    <row r="23" spans="1:10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0" x14ac:dyDescent="0.25">
      <c r="A24" s="46" t="s">
        <v>16</v>
      </c>
      <c r="B24" s="47" t="s">
        <v>162</v>
      </c>
      <c r="C24" s="48" t="e">
        <f t="shared" ref="C24:H24" si="8">SUM(C25:C27)</f>
        <v>#REF!</v>
      </c>
      <c r="D24" s="48">
        <f t="shared" si="8"/>
        <v>0</v>
      </c>
      <c r="E24" s="48" t="e">
        <f t="shared" si="8"/>
        <v>#REF!</v>
      </c>
      <c r="F24" s="48" t="e">
        <f t="shared" si="8"/>
        <v>#REF!</v>
      </c>
      <c r="G24" s="48" t="e">
        <f t="shared" si="8"/>
        <v>#REF!</v>
      </c>
      <c r="H24" s="48" t="e">
        <f t="shared" si="8"/>
        <v>#REF!</v>
      </c>
      <c r="I24" s="49" t="e">
        <f t="shared" si="6"/>
        <v>#REF!</v>
      </c>
      <c r="J24" s="34"/>
    </row>
    <row r="25" spans="1:10" x14ac:dyDescent="0.25">
      <c r="A25" s="46" t="s">
        <v>163</v>
      </c>
      <c r="B25" s="47" t="s">
        <v>164</v>
      </c>
      <c r="C25" s="48" t="e">
        <v>#REF!</v>
      </c>
      <c r="D25" s="48">
        <v>0</v>
      </c>
      <c r="E25" s="48" t="e">
        <v>#REF!</v>
      </c>
      <c r="F25" s="48" t="e">
        <v>#REF!</v>
      </c>
      <c r="G25" s="48" t="e">
        <v>#REF!</v>
      </c>
      <c r="H25" s="48" t="e">
        <v>#REF!</v>
      </c>
      <c r="I25" s="49" t="e">
        <f t="shared" si="6"/>
        <v>#REF!</v>
      </c>
      <c r="J25" s="34"/>
    </row>
    <row r="26" spans="1:10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0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0" x14ac:dyDescent="0.25">
      <c r="A28" s="46" t="s">
        <v>24</v>
      </c>
      <c r="B28" s="47" t="s">
        <v>169</v>
      </c>
      <c r="C28" s="48">
        <f>C29</f>
        <v>0</v>
      </c>
      <c r="D28" s="48">
        <f t="shared" ref="D28:H28" si="9">D29</f>
        <v>0</v>
      </c>
      <c r="E28" s="48">
        <f t="shared" si="9"/>
        <v>0</v>
      </c>
      <c r="F28" s="48">
        <f t="shared" si="9"/>
        <v>0</v>
      </c>
      <c r="G28" s="48">
        <f t="shared" si="9"/>
        <v>0</v>
      </c>
      <c r="H28" s="48">
        <f t="shared" si="9"/>
        <v>0</v>
      </c>
      <c r="I28" s="49">
        <f t="shared" si="6"/>
        <v>0</v>
      </c>
      <c r="J28" s="34"/>
    </row>
    <row r="29" spans="1:10" x14ac:dyDescent="0.25">
      <c r="A29" s="46" t="s">
        <v>170</v>
      </c>
      <c r="B29" s="47" t="s">
        <v>171</v>
      </c>
      <c r="C29" s="48"/>
      <c r="D29" s="48"/>
      <c r="E29" s="48"/>
      <c r="F29" s="48"/>
      <c r="G29" s="48"/>
      <c r="H29" s="48"/>
      <c r="I29" s="49">
        <f t="shared" si="6"/>
        <v>0</v>
      </c>
      <c r="J29" s="34"/>
    </row>
    <row r="30" spans="1:10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</row>
    <row r="31" spans="1:10" x14ac:dyDescent="0.25">
      <c r="A31" s="50" t="s">
        <v>26</v>
      </c>
      <c r="B31" s="51" t="s">
        <v>174</v>
      </c>
      <c r="C31" s="52">
        <f t="shared" ref="C31:G31" si="10">SUM(C32:C38)</f>
        <v>0</v>
      </c>
      <c r="D31" s="52">
        <f t="shared" si="10"/>
        <v>0</v>
      </c>
      <c r="E31" s="52">
        <f t="shared" si="10"/>
        <v>0</v>
      </c>
      <c r="F31" s="52">
        <f t="shared" si="10"/>
        <v>0</v>
      </c>
      <c r="G31" s="52">
        <f t="shared" si="10"/>
        <v>0</v>
      </c>
      <c r="H31" s="52">
        <f t="shared" ref="H31" si="11">SUM(H32:H38)</f>
        <v>0</v>
      </c>
      <c r="I31" s="53">
        <f t="shared" si="6"/>
        <v>0</v>
      </c>
      <c r="J31" s="34"/>
    </row>
    <row r="32" spans="1:10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1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  <c r="K33" s="89"/>
    </row>
    <row r="34" spans="1:11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1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1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1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</row>
    <row r="38" spans="1:11" ht="16.5" thickBot="1" x14ac:dyDescent="0.3">
      <c r="A38" s="55" t="s">
        <v>186</v>
      </c>
      <c r="B38" s="56" t="s">
        <v>187</v>
      </c>
      <c r="C38" s="57"/>
      <c r="D38" s="57"/>
      <c r="E38" s="57"/>
      <c r="F38" s="57"/>
      <c r="G38" s="57"/>
      <c r="H38" s="57"/>
      <c r="I38" s="58">
        <f t="shared" si="6"/>
        <v>0</v>
      </c>
      <c r="J38" s="34"/>
    </row>
    <row r="39" spans="1:11" ht="16.5" thickBot="1" x14ac:dyDescent="0.3">
      <c r="A39" s="165" t="s">
        <v>188</v>
      </c>
      <c r="B39" s="166"/>
      <c r="C39" s="59" t="e">
        <f t="shared" ref="C39:G39" si="12">C16+C31</f>
        <v>#REF!</v>
      </c>
      <c r="D39" s="59">
        <f t="shared" si="12"/>
        <v>0</v>
      </c>
      <c r="E39" s="59" t="e">
        <f t="shared" si="12"/>
        <v>#REF!</v>
      </c>
      <c r="F39" s="59" t="e">
        <f t="shared" si="12"/>
        <v>#REF!</v>
      </c>
      <c r="G39" s="59" t="e">
        <f t="shared" si="12"/>
        <v>#REF!</v>
      </c>
      <c r="H39" s="59" t="e">
        <f t="shared" ref="H39" si="13">H16+H31</f>
        <v>#REF!</v>
      </c>
      <c r="I39" s="60" t="e">
        <f t="shared" si="6"/>
        <v>#REF!</v>
      </c>
      <c r="J39" s="34"/>
    </row>
    <row r="40" spans="1:11" x14ac:dyDescent="0.25">
      <c r="A40" s="61"/>
      <c r="B40" s="62"/>
      <c r="C40" s="61"/>
      <c r="D40" s="61"/>
      <c r="E40" s="61"/>
    </row>
    <row r="41" spans="1:11" s="73" customFormat="1" x14ac:dyDescent="0.25">
      <c r="A41" s="72"/>
      <c r="B41" s="88"/>
      <c r="C41" s="90"/>
      <c r="D41" s="90"/>
      <c r="E41" s="90"/>
      <c r="F41" s="90"/>
      <c r="G41" s="90"/>
      <c r="H41" s="90"/>
      <c r="I41" s="75"/>
      <c r="J41" s="76"/>
    </row>
    <row r="42" spans="1:11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1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1" s="73" customFormat="1" x14ac:dyDescent="0.25">
      <c r="A44" s="77"/>
      <c r="C44" s="90"/>
      <c r="D44" s="90"/>
      <c r="E44" s="90"/>
      <c r="F44" s="90"/>
      <c r="G44" s="90"/>
      <c r="J44" s="76"/>
    </row>
    <row r="45" spans="1:11" s="73" customFormat="1" x14ac:dyDescent="0.25">
      <c r="A45" s="77"/>
      <c r="F45" s="79"/>
      <c r="J45" s="76"/>
    </row>
    <row r="46" spans="1:11" s="73" customFormat="1" x14ac:dyDescent="0.25">
      <c r="A46" s="80"/>
      <c r="B46" s="80"/>
      <c r="C46" s="80"/>
      <c r="D46" s="80"/>
      <c r="E46" s="80"/>
      <c r="F46" s="79"/>
      <c r="J46" s="76"/>
    </row>
    <row r="47" spans="1:11" s="73" customFormat="1" x14ac:dyDescent="0.25">
      <c r="A47" s="77"/>
      <c r="F47" s="79"/>
      <c r="J47" s="76"/>
    </row>
    <row r="48" spans="1:11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70" zoomScaleNormal="70" workbookViewId="0">
      <pane xSplit="2" ySplit="15" topLeftCell="C16" activePane="bottomRight" state="frozen"/>
      <selection activeCell="P23" sqref="P23"/>
      <selection pane="topRight" activeCell="P23" sqref="P23"/>
      <selection pane="bottomLeft" activeCell="P23" sqref="P23"/>
      <selection pane="bottomRight" activeCell="P23" sqref="P23"/>
    </sheetView>
  </sheetViews>
  <sheetFormatPr defaultRowHeight="15.75" x14ac:dyDescent="0.25"/>
  <cols>
    <col min="1" max="1" width="9" style="30"/>
    <col min="2" max="2" width="44" style="30" bestFit="1" customWidth="1"/>
    <col min="3" max="5" width="12.375" style="30" customWidth="1"/>
    <col min="6" max="6" width="12.375" style="31" customWidth="1"/>
    <col min="7" max="9" width="12.375" style="30" customWidth="1"/>
    <col min="10" max="10" width="9" style="32"/>
    <col min="11" max="257" width="9" style="30"/>
    <col min="258" max="258" width="44" style="30" bestFit="1" customWidth="1"/>
    <col min="259" max="265" width="12.375" style="30" customWidth="1"/>
    <col min="266" max="513" width="9" style="30"/>
    <col min="514" max="514" width="44" style="30" bestFit="1" customWidth="1"/>
    <col min="515" max="521" width="12.375" style="30" customWidth="1"/>
    <col min="522" max="769" width="9" style="30"/>
    <col min="770" max="770" width="44" style="30" bestFit="1" customWidth="1"/>
    <col min="771" max="777" width="12.375" style="30" customWidth="1"/>
    <col min="778" max="1025" width="9" style="30"/>
    <col min="1026" max="1026" width="44" style="30" bestFit="1" customWidth="1"/>
    <col min="1027" max="1033" width="12.375" style="30" customWidth="1"/>
    <col min="1034" max="1281" width="9" style="30"/>
    <col min="1282" max="1282" width="44" style="30" bestFit="1" customWidth="1"/>
    <col min="1283" max="1289" width="12.375" style="30" customWidth="1"/>
    <col min="1290" max="1537" width="9" style="30"/>
    <col min="1538" max="1538" width="44" style="30" bestFit="1" customWidth="1"/>
    <col min="1539" max="1545" width="12.375" style="30" customWidth="1"/>
    <col min="1546" max="1793" width="9" style="30"/>
    <col min="1794" max="1794" width="44" style="30" bestFit="1" customWidth="1"/>
    <col min="1795" max="1801" width="12.375" style="30" customWidth="1"/>
    <col min="1802" max="2049" width="9" style="30"/>
    <col min="2050" max="2050" width="44" style="30" bestFit="1" customWidth="1"/>
    <col min="2051" max="2057" width="12.375" style="30" customWidth="1"/>
    <col min="2058" max="2305" width="9" style="30"/>
    <col min="2306" max="2306" width="44" style="30" bestFit="1" customWidth="1"/>
    <col min="2307" max="2313" width="12.375" style="30" customWidth="1"/>
    <col min="2314" max="2561" width="9" style="30"/>
    <col min="2562" max="2562" width="44" style="30" bestFit="1" customWidth="1"/>
    <col min="2563" max="2569" width="12.375" style="30" customWidth="1"/>
    <col min="2570" max="2817" width="9" style="30"/>
    <col min="2818" max="2818" width="44" style="30" bestFit="1" customWidth="1"/>
    <col min="2819" max="2825" width="12.375" style="30" customWidth="1"/>
    <col min="2826" max="3073" width="9" style="30"/>
    <col min="3074" max="3074" width="44" style="30" bestFit="1" customWidth="1"/>
    <col min="3075" max="3081" width="12.375" style="30" customWidth="1"/>
    <col min="3082" max="3329" width="9" style="30"/>
    <col min="3330" max="3330" width="44" style="30" bestFit="1" customWidth="1"/>
    <col min="3331" max="3337" width="12.375" style="30" customWidth="1"/>
    <col min="3338" max="3585" width="9" style="30"/>
    <col min="3586" max="3586" width="44" style="30" bestFit="1" customWidth="1"/>
    <col min="3587" max="3593" width="12.375" style="30" customWidth="1"/>
    <col min="3594" max="3841" width="9" style="30"/>
    <col min="3842" max="3842" width="44" style="30" bestFit="1" customWidth="1"/>
    <col min="3843" max="3849" width="12.375" style="30" customWidth="1"/>
    <col min="3850" max="4097" width="9" style="30"/>
    <col min="4098" max="4098" width="44" style="30" bestFit="1" customWidth="1"/>
    <col min="4099" max="4105" width="12.375" style="30" customWidth="1"/>
    <col min="4106" max="4353" width="9" style="30"/>
    <col min="4354" max="4354" width="44" style="30" bestFit="1" customWidth="1"/>
    <col min="4355" max="4361" width="12.375" style="30" customWidth="1"/>
    <col min="4362" max="4609" width="9" style="30"/>
    <col min="4610" max="4610" width="44" style="30" bestFit="1" customWidth="1"/>
    <col min="4611" max="4617" width="12.375" style="30" customWidth="1"/>
    <col min="4618" max="4865" width="9" style="30"/>
    <col min="4866" max="4866" width="44" style="30" bestFit="1" customWidth="1"/>
    <col min="4867" max="4873" width="12.375" style="30" customWidth="1"/>
    <col min="4874" max="5121" width="9" style="30"/>
    <col min="5122" max="5122" width="44" style="30" bestFit="1" customWidth="1"/>
    <col min="5123" max="5129" width="12.375" style="30" customWidth="1"/>
    <col min="5130" max="5377" width="9" style="30"/>
    <col min="5378" max="5378" width="44" style="30" bestFit="1" customWidth="1"/>
    <col min="5379" max="5385" width="12.375" style="30" customWidth="1"/>
    <col min="5386" max="5633" width="9" style="30"/>
    <col min="5634" max="5634" width="44" style="30" bestFit="1" customWidth="1"/>
    <col min="5635" max="5641" width="12.375" style="30" customWidth="1"/>
    <col min="5642" max="5889" width="9" style="30"/>
    <col min="5890" max="5890" width="44" style="30" bestFit="1" customWidth="1"/>
    <col min="5891" max="5897" width="12.375" style="30" customWidth="1"/>
    <col min="5898" max="6145" width="9" style="30"/>
    <col min="6146" max="6146" width="44" style="30" bestFit="1" customWidth="1"/>
    <col min="6147" max="6153" width="12.375" style="30" customWidth="1"/>
    <col min="6154" max="6401" width="9" style="30"/>
    <col min="6402" max="6402" width="44" style="30" bestFit="1" customWidth="1"/>
    <col min="6403" max="6409" width="12.375" style="30" customWidth="1"/>
    <col min="6410" max="6657" width="9" style="30"/>
    <col min="6658" max="6658" width="44" style="30" bestFit="1" customWidth="1"/>
    <col min="6659" max="6665" width="12.375" style="30" customWidth="1"/>
    <col min="6666" max="6913" width="9" style="30"/>
    <col min="6914" max="6914" width="44" style="30" bestFit="1" customWidth="1"/>
    <col min="6915" max="6921" width="12.375" style="30" customWidth="1"/>
    <col min="6922" max="7169" width="9" style="30"/>
    <col min="7170" max="7170" width="44" style="30" bestFit="1" customWidth="1"/>
    <col min="7171" max="7177" width="12.375" style="30" customWidth="1"/>
    <col min="7178" max="7425" width="9" style="30"/>
    <col min="7426" max="7426" width="44" style="30" bestFit="1" customWidth="1"/>
    <col min="7427" max="7433" width="12.375" style="30" customWidth="1"/>
    <col min="7434" max="7681" width="9" style="30"/>
    <col min="7682" max="7682" width="44" style="30" bestFit="1" customWidth="1"/>
    <col min="7683" max="7689" width="12.375" style="30" customWidth="1"/>
    <col min="7690" max="7937" width="9" style="30"/>
    <col min="7938" max="7938" width="44" style="30" bestFit="1" customWidth="1"/>
    <col min="7939" max="7945" width="12.375" style="30" customWidth="1"/>
    <col min="7946" max="8193" width="9" style="30"/>
    <col min="8194" max="8194" width="44" style="30" bestFit="1" customWidth="1"/>
    <col min="8195" max="8201" width="12.375" style="30" customWidth="1"/>
    <col min="8202" max="8449" width="9" style="30"/>
    <col min="8450" max="8450" width="44" style="30" bestFit="1" customWidth="1"/>
    <col min="8451" max="8457" width="12.375" style="30" customWidth="1"/>
    <col min="8458" max="8705" width="9" style="30"/>
    <col min="8706" max="8706" width="44" style="30" bestFit="1" customWidth="1"/>
    <col min="8707" max="8713" width="12.375" style="30" customWidth="1"/>
    <col min="8714" max="8961" width="9" style="30"/>
    <col min="8962" max="8962" width="44" style="30" bestFit="1" customWidth="1"/>
    <col min="8963" max="8969" width="12.375" style="30" customWidth="1"/>
    <col min="8970" max="9217" width="9" style="30"/>
    <col min="9218" max="9218" width="44" style="30" bestFit="1" customWidth="1"/>
    <col min="9219" max="9225" width="12.375" style="30" customWidth="1"/>
    <col min="9226" max="9473" width="9" style="30"/>
    <col min="9474" max="9474" width="44" style="30" bestFit="1" customWidth="1"/>
    <col min="9475" max="9481" width="12.375" style="30" customWidth="1"/>
    <col min="9482" max="9729" width="9" style="30"/>
    <col min="9730" max="9730" width="44" style="30" bestFit="1" customWidth="1"/>
    <col min="9731" max="9737" width="12.375" style="30" customWidth="1"/>
    <col min="9738" max="9985" width="9" style="30"/>
    <col min="9986" max="9986" width="44" style="30" bestFit="1" customWidth="1"/>
    <col min="9987" max="9993" width="12.375" style="30" customWidth="1"/>
    <col min="9994" max="10241" width="9" style="30"/>
    <col min="10242" max="10242" width="44" style="30" bestFit="1" customWidth="1"/>
    <col min="10243" max="10249" width="12.375" style="30" customWidth="1"/>
    <col min="10250" max="10497" width="9" style="30"/>
    <col min="10498" max="10498" width="44" style="30" bestFit="1" customWidth="1"/>
    <col min="10499" max="10505" width="12.375" style="30" customWidth="1"/>
    <col min="10506" max="10753" width="9" style="30"/>
    <col min="10754" max="10754" width="44" style="30" bestFit="1" customWidth="1"/>
    <col min="10755" max="10761" width="12.375" style="30" customWidth="1"/>
    <col min="10762" max="11009" width="9" style="30"/>
    <col min="11010" max="11010" width="44" style="30" bestFit="1" customWidth="1"/>
    <col min="11011" max="11017" width="12.375" style="30" customWidth="1"/>
    <col min="11018" max="11265" width="9" style="30"/>
    <col min="11266" max="11266" width="44" style="30" bestFit="1" customWidth="1"/>
    <col min="11267" max="11273" width="12.375" style="30" customWidth="1"/>
    <col min="11274" max="11521" width="9" style="30"/>
    <col min="11522" max="11522" width="44" style="30" bestFit="1" customWidth="1"/>
    <col min="11523" max="11529" width="12.375" style="30" customWidth="1"/>
    <col min="11530" max="11777" width="9" style="30"/>
    <col min="11778" max="11778" width="44" style="30" bestFit="1" customWidth="1"/>
    <col min="11779" max="11785" width="12.375" style="30" customWidth="1"/>
    <col min="11786" max="12033" width="9" style="30"/>
    <col min="12034" max="12034" width="44" style="30" bestFit="1" customWidth="1"/>
    <col min="12035" max="12041" width="12.375" style="30" customWidth="1"/>
    <col min="12042" max="12289" width="9" style="30"/>
    <col min="12290" max="12290" width="44" style="30" bestFit="1" customWidth="1"/>
    <col min="12291" max="12297" width="12.375" style="30" customWidth="1"/>
    <col min="12298" max="12545" width="9" style="30"/>
    <col min="12546" max="12546" width="44" style="30" bestFit="1" customWidth="1"/>
    <col min="12547" max="12553" width="12.375" style="30" customWidth="1"/>
    <col min="12554" max="12801" width="9" style="30"/>
    <col min="12802" max="12802" width="44" style="30" bestFit="1" customWidth="1"/>
    <col min="12803" max="12809" width="12.375" style="30" customWidth="1"/>
    <col min="12810" max="13057" width="9" style="30"/>
    <col min="13058" max="13058" width="44" style="30" bestFit="1" customWidth="1"/>
    <col min="13059" max="13065" width="12.375" style="30" customWidth="1"/>
    <col min="13066" max="13313" width="9" style="30"/>
    <col min="13314" max="13314" width="44" style="30" bestFit="1" customWidth="1"/>
    <col min="13315" max="13321" width="12.375" style="30" customWidth="1"/>
    <col min="13322" max="13569" width="9" style="30"/>
    <col min="13570" max="13570" width="44" style="30" bestFit="1" customWidth="1"/>
    <col min="13571" max="13577" width="12.375" style="30" customWidth="1"/>
    <col min="13578" max="13825" width="9" style="30"/>
    <col min="13826" max="13826" width="44" style="30" bestFit="1" customWidth="1"/>
    <col min="13827" max="13833" width="12.375" style="30" customWidth="1"/>
    <col min="13834" max="14081" width="9" style="30"/>
    <col min="14082" max="14082" width="44" style="30" bestFit="1" customWidth="1"/>
    <col min="14083" max="14089" width="12.375" style="30" customWidth="1"/>
    <col min="14090" max="14337" width="9" style="30"/>
    <col min="14338" max="14338" width="44" style="30" bestFit="1" customWidth="1"/>
    <col min="14339" max="14345" width="12.375" style="30" customWidth="1"/>
    <col min="14346" max="14593" width="9" style="30"/>
    <col min="14594" max="14594" width="44" style="30" bestFit="1" customWidth="1"/>
    <col min="14595" max="14601" width="12.375" style="30" customWidth="1"/>
    <col min="14602" max="14849" width="9" style="30"/>
    <col min="14850" max="14850" width="44" style="30" bestFit="1" customWidth="1"/>
    <col min="14851" max="14857" width="12.375" style="30" customWidth="1"/>
    <col min="14858" max="15105" width="9" style="30"/>
    <col min="15106" max="15106" width="44" style="30" bestFit="1" customWidth="1"/>
    <col min="15107" max="15113" width="12.375" style="30" customWidth="1"/>
    <col min="15114" max="15361" width="9" style="30"/>
    <col min="15362" max="15362" width="44" style="30" bestFit="1" customWidth="1"/>
    <col min="15363" max="15369" width="12.375" style="30" customWidth="1"/>
    <col min="15370" max="15617" width="9" style="30"/>
    <col min="15618" max="15618" width="44" style="30" bestFit="1" customWidth="1"/>
    <col min="15619" max="15625" width="12.375" style="30" customWidth="1"/>
    <col min="15626" max="15873" width="9" style="30"/>
    <col min="15874" max="15874" width="44" style="30" bestFit="1" customWidth="1"/>
    <col min="15875" max="15881" width="12.375" style="30" customWidth="1"/>
    <col min="15882" max="16129" width="9" style="30"/>
    <col min="16130" max="16130" width="44" style="30" bestFit="1" customWidth="1"/>
    <col min="16131" max="16137" width="12.375" style="30" customWidth="1"/>
    <col min="16138" max="16384" width="9" style="30"/>
  </cols>
  <sheetData>
    <row r="1" spans="1:10" ht="18.75" x14ac:dyDescent="0.3">
      <c r="A1" s="29" t="s">
        <v>207</v>
      </c>
    </row>
    <row r="2" spans="1:10" x14ac:dyDescent="0.25">
      <c r="E2" s="33"/>
      <c r="H2" s="33"/>
      <c r="I2" s="33" t="s">
        <v>142</v>
      </c>
    </row>
    <row r="3" spans="1:10" x14ac:dyDescent="0.25">
      <c r="E3" s="33"/>
      <c r="H3" s="33"/>
      <c r="I3" s="33" t="s">
        <v>1</v>
      </c>
    </row>
    <row r="4" spans="1:10" x14ac:dyDescent="0.25">
      <c r="E4" s="33"/>
      <c r="H4" s="33"/>
      <c r="I4" s="33" t="s">
        <v>2</v>
      </c>
    </row>
    <row r="6" spans="1:10" s="31" customFormat="1" ht="37.5" customHeight="1" x14ac:dyDescent="0.25">
      <c r="A6" s="167" t="s">
        <v>143</v>
      </c>
      <c r="B6" s="167"/>
      <c r="C6" s="167"/>
      <c r="D6" s="167"/>
      <c r="E6" s="167"/>
      <c r="F6" s="167"/>
      <c r="G6" s="167"/>
      <c r="H6" s="167"/>
      <c r="I6" s="167"/>
      <c r="J6" s="34"/>
    </row>
    <row r="7" spans="1:10" s="31" customFormat="1" x14ac:dyDescent="0.25">
      <c r="A7" s="35"/>
      <c r="B7" s="35"/>
      <c r="C7" s="35"/>
      <c r="D7" s="35"/>
      <c r="E7" s="35"/>
      <c r="J7" s="34"/>
    </row>
    <row r="8" spans="1:10" x14ac:dyDescent="0.25">
      <c r="E8" s="33"/>
      <c r="H8" s="33"/>
      <c r="I8" s="33" t="s">
        <v>3</v>
      </c>
    </row>
    <row r="9" spans="1:10" x14ac:dyDescent="0.25">
      <c r="E9" s="33"/>
      <c r="H9" s="33"/>
      <c r="I9" s="33" t="s">
        <v>4</v>
      </c>
    </row>
    <row r="10" spans="1:10" x14ac:dyDescent="0.25">
      <c r="E10" s="33"/>
      <c r="H10" s="33"/>
      <c r="I10" s="33"/>
    </row>
    <row r="11" spans="1:10" x14ac:dyDescent="0.25">
      <c r="E11" s="36"/>
      <c r="H11" s="36"/>
      <c r="I11" s="17" t="s">
        <v>212</v>
      </c>
    </row>
    <row r="12" spans="1:10" x14ac:dyDescent="0.25">
      <c r="E12" s="33"/>
      <c r="H12" s="33"/>
      <c r="I12" s="33" t="s">
        <v>144</v>
      </c>
    </row>
    <row r="13" spans="1:10" x14ac:dyDescent="0.25">
      <c r="E13" s="33"/>
      <c r="H13" s="33"/>
      <c r="I13" s="33" t="s">
        <v>6</v>
      </c>
    </row>
    <row r="14" spans="1:10" ht="16.5" thickBot="1" x14ac:dyDescent="0.3">
      <c r="A14" s="37"/>
    </row>
    <row r="15" spans="1:10" ht="16.5" thickBot="1" x14ac:dyDescent="0.3">
      <c r="A15" s="38" t="s">
        <v>145</v>
      </c>
      <c r="B15" s="39" t="s">
        <v>146</v>
      </c>
      <c r="C15" s="40">
        <v>2015</v>
      </c>
      <c r="D15" s="40">
        <f>C15+1</f>
        <v>2016</v>
      </c>
      <c r="E15" s="40">
        <f t="shared" ref="E15:H15" si="0">D15+1</f>
        <v>2017</v>
      </c>
      <c r="F15" s="40">
        <f t="shared" si="0"/>
        <v>2018</v>
      </c>
      <c r="G15" s="40">
        <f t="shared" si="0"/>
        <v>2019</v>
      </c>
      <c r="H15" s="40">
        <f t="shared" si="0"/>
        <v>2020</v>
      </c>
      <c r="I15" s="41" t="s">
        <v>147</v>
      </c>
      <c r="J15" s="34"/>
    </row>
    <row r="16" spans="1:10" x14ac:dyDescent="0.25">
      <c r="A16" s="42">
        <v>1</v>
      </c>
      <c r="B16" s="43" t="s">
        <v>148</v>
      </c>
      <c r="C16" s="44">
        <f t="shared" ref="C16:G16" si="1">C17+C24+C28+C30</f>
        <v>278.70352000000003</v>
      </c>
      <c r="D16" s="44">
        <f t="shared" si="1"/>
        <v>0</v>
      </c>
      <c r="E16" s="44">
        <f t="shared" si="1"/>
        <v>63.774361899516997</v>
      </c>
      <c r="F16" s="44">
        <f t="shared" si="1"/>
        <v>100</v>
      </c>
      <c r="G16" s="44">
        <f t="shared" si="1"/>
        <v>90</v>
      </c>
      <c r="H16" s="44">
        <f t="shared" ref="H16" si="2">H17+H24+H28+H30</f>
        <v>97.195067893401998</v>
      </c>
      <c r="I16" s="45">
        <f t="shared" ref="I16" si="3">SUM(C16:H16)</f>
        <v>629.67294979291898</v>
      </c>
      <c r="J16" s="34"/>
    </row>
    <row r="17" spans="1:12" x14ac:dyDescent="0.25">
      <c r="A17" s="46" t="s">
        <v>14</v>
      </c>
      <c r="B17" s="47" t="s">
        <v>149</v>
      </c>
      <c r="C17" s="48">
        <f>SUM(C18:C20,C23)</f>
        <v>0</v>
      </c>
      <c r="D17" s="48">
        <f t="shared" ref="D17:G17" si="4">SUM(D18:D20,D23)</f>
        <v>0</v>
      </c>
      <c r="E17" s="48">
        <f t="shared" si="4"/>
        <v>0</v>
      </c>
      <c r="F17" s="48">
        <f t="shared" si="4"/>
        <v>0</v>
      </c>
      <c r="G17" s="48">
        <f t="shared" si="4"/>
        <v>0</v>
      </c>
      <c r="H17" s="48">
        <f t="shared" ref="H17" si="5">SUM(H18:H20,H23)</f>
        <v>0</v>
      </c>
      <c r="I17" s="49">
        <f>SUM(C17:H17)</f>
        <v>0</v>
      </c>
      <c r="J17" s="34"/>
    </row>
    <row r="18" spans="1:12" x14ac:dyDescent="0.25">
      <c r="A18" s="46" t="s">
        <v>150</v>
      </c>
      <c r="B18" s="47" t="s">
        <v>151</v>
      </c>
      <c r="C18" s="48"/>
      <c r="D18" s="48"/>
      <c r="E18" s="48"/>
      <c r="F18" s="48"/>
      <c r="G18" s="48"/>
      <c r="H18" s="48"/>
      <c r="I18" s="49">
        <f t="shared" ref="I18:I39" si="6">SUM(C18:H18)</f>
        <v>0</v>
      </c>
      <c r="J18" s="34"/>
    </row>
    <row r="19" spans="1:12" x14ac:dyDescent="0.25">
      <c r="A19" s="46" t="s">
        <v>152</v>
      </c>
      <c r="B19" s="47" t="s">
        <v>153</v>
      </c>
      <c r="C19" s="48"/>
      <c r="D19" s="48"/>
      <c r="E19" s="48"/>
      <c r="F19" s="48"/>
      <c r="G19" s="48"/>
      <c r="H19" s="48"/>
      <c r="I19" s="49">
        <f t="shared" si="6"/>
        <v>0</v>
      </c>
      <c r="J19" s="34"/>
    </row>
    <row r="20" spans="1:12" ht="31.5" x14ac:dyDescent="0.25">
      <c r="A20" s="46" t="s">
        <v>154</v>
      </c>
      <c r="B20" s="47" t="s">
        <v>155</v>
      </c>
      <c r="C20" s="48"/>
      <c r="D20" s="48"/>
      <c r="E20" s="48"/>
      <c r="F20" s="48"/>
      <c r="G20" s="48"/>
      <c r="H20" s="48"/>
      <c r="I20" s="49">
        <f t="shared" si="6"/>
        <v>0</v>
      </c>
      <c r="J20" s="34"/>
    </row>
    <row r="21" spans="1:12" ht="31.5" x14ac:dyDescent="0.25">
      <c r="A21" s="46" t="s">
        <v>156</v>
      </c>
      <c r="B21" s="47" t="s">
        <v>157</v>
      </c>
      <c r="C21" s="48"/>
      <c r="D21" s="48"/>
      <c r="E21" s="48"/>
      <c r="F21" s="48"/>
      <c r="G21" s="48"/>
      <c r="H21" s="48"/>
      <c r="I21" s="49">
        <f t="shared" si="6"/>
        <v>0</v>
      </c>
      <c r="J21" s="34"/>
    </row>
    <row r="22" spans="1:12" ht="31.5" x14ac:dyDescent="0.25">
      <c r="A22" s="46" t="s">
        <v>158</v>
      </c>
      <c r="B22" s="47" t="s">
        <v>159</v>
      </c>
      <c r="C22" s="48"/>
      <c r="D22" s="48"/>
      <c r="E22" s="48"/>
      <c r="F22" s="48"/>
      <c r="G22" s="48"/>
      <c r="H22" s="48"/>
      <c r="I22" s="49">
        <f t="shared" si="6"/>
        <v>0</v>
      </c>
      <c r="J22" s="34"/>
    </row>
    <row r="23" spans="1:12" x14ac:dyDescent="0.25">
      <c r="A23" s="46" t="s">
        <v>160</v>
      </c>
      <c r="B23" s="47" t="s">
        <v>161</v>
      </c>
      <c r="C23" s="48"/>
      <c r="D23" s="48"/>
      <c r="E23" s="48"/>
      <c r="F23" s="48"/>
      <c r="G23" s="48"/>
      <c r="H23" s="48"/>
      <c r="I23" s="49">
        <f t="shared" si="6"/>
        <v>0</v>
      </c>
      <c r="J23" s="34"/>
    </row>
    <row r="24" spans="1:12" x14ac:dyDescent="0.25">
      <c r="A24" s="46" t="s">
        <v>16</v>
      </c>
      <c r="B24" s="47" t="s">
        <v>162</v>
      </c>
      <c r="C24" s="48">
        <f t="shared" ref="C24:H24" si="7">SUM(C25:C27)</f>
        <v>8.0521534925992455E-4</v>
      </c>
      <c r="D24" s="48">
        <f t="shared" si="7"/>
        <v>0</v>
      </c>
      <c r="E24" s="48">
        <f t="shared" si="7"/>
        <v>63.774361899516997</v>
      </c>
      <c r="F24" s="48">
        <f t="shared" si="7"/>
        <v>100</v>
      </c>
      <c r="G24" s="48">
        <f t="shared" si="7"/>
        <v>90</v>
      </c>
      <c r="H24" s="48">
        <f t="shared" si="7"/>
        <v>97.195067893401998</v>
      </c>
      <c r="I24" s="49">
        <f t="shared" si="6"/>
        <v>350.97023500826828</v>
      </c>
      <c r="J24" s="34"/>
    </row>
    <row r="25" spans="1:12" x14ac:dyDescent="0.25">
      <c r="A25" s="46" t="s">
        <v>163</v>
      </c>
      <c r="B25" s="47" t="s">
        <v>164</v>
      </c>
      <c r="C25" s="48">
        <v>8.0521534925992455E-4</v>
      </c>
      <c r="D25" s="48">
        <v>0</v>
      </c>
      <c r="E25" s="48">
        <v>63.774361899516997</v>
      </c>
      <c r="F25" s="48">
        <v>100</v>
      </c>
      <c r="G25" s="48">
        <v>90</v>
      </c>
      <c r="H25" s="48">
        <v>97.195067893401998</v>
      </c>
      <c r="I25" s="49">
        <f t="shared" si="6"/>
        <v>350.97023500826828</v>
      </c>
      <c r="J25" s="34"/>
    </row>
    <row r="26" spans="1:12" x14ac:dyDescent="0.25">
      <c r="A26" s="46" t="s">
        <v>165</v>
      </c>
      <c r="B26" s="47" t="s">
        <v>166</v>
      </c>
      <c r="C26" s="48"/>
      <c r="D26" s="48"/>
      <c r="E26" s="48"/>
      <c r="F26" s="48"/>
      <c r="G26" s="48"/>
      <c r="H26" s="48"/>
      <c r="I26" s="49">
        <f t="shared" si="6"/>
        <v>0</v>
      </c>
      <c r="J26" s="34"/>
    </row>
    <row r="27" spans="1:12" x14ac:dyDescent="0.25">
      <c r="A27" s="46" t="s">
        <v>167</v>
      </c>
      <c r="B27" s="47" t="s">
        <v>168</v>
      </c>
      <c r="C27" s="48"/>
      <c r="D27" s="48"/>
      <c r="E27" s="48"/>
      <c r="F27" s="48"/>
      <c r="G27" s="48"/>
      <c r="H27" s="48"/>
      <c r="I27" s="49">
        <f t="shared" si="6"/>
        <v>0</v>
      </c>
      <c r="J27" s="34"/>
    </row>
    <row r="28" spans="1:12" x14ac:dyDescent="0.25">
      <c r="A28" s="46" t="s">
        <v>24</v>
      </c>
      <c r="B28" s="47" t="s">
        <v>169</v>
      </c>
      <c r="C28" s="48">
        <f>C29</f>
        <v>278.70271478465077</v>
      </c>
      <c r="D28" s="48"/>
      <c r="E28" s="48"/>
      <c r="F28" s="48"/>
      <c r="G28" s="48"/>
      <c r="H28" s="48"/>
      <c r="I28" s="49">
        <f t="shared" si="6"/>
        <v>278.70271478465077</v>
      </c>
      <c r="J28" s="34"/>
    </row>
    <row r="29" spans="1:12" x14ac:dyDescent="0.25">
      <c r="A29" s="46" t="s">
        <v>170</v>
      </c>
      <c r="B29" s="47" t="s">
        <v>171</v>
      </c>
      <c r="C29" s="48">
        <v>278.70271478465077</v>
      </c>
      <c r="D29" s="48"/>
      <c r="E29" s="48"/>
      <c r="F29" s="48"/>
      <c r="G29" s="48"/>
      <c r="H29" s="48"/>
      <c r="I29" s="49">
        <f t="shared" si="6"/>
        <v>278.70271478465077</v>
      </c>
      <c r="J29" s="34" t="s">
        <v>209</v>
      </c>
    </row>
    <row r="30" spans="1:12" x14ac:dyDescent="0.25">
      <c r="A30" s="46" t="s">
        <v>172</v>
      </c>
      <c r="B30" s="47" t="s">
        <v>173</v>
      </c>
      <c r="C30" s="48"/>
      <c r="D30" s="48"/>
      <c r="E30" s="48"/>
      <c r="F30" s="48"/>
      <c r="G30" s="48"/>
      <c r="H30" s="48"/>
      <c r="I30" s="49">
        <f t="shared" si="6"/>
        <v>0</v>
      </c>
      <c r="J30" s="34"/>
      <c r="K30" s="89"/>
      <c r="L30" s="89"/>
    </row>
    <row r="31" spans="1:12" x14ac:dyDescent="0.25">
      <c r="A31" s="50" t="s">
        <v>26</v>
      </c>
      <c r="B31" s="51" t="s">
        <v>174</v>
      </c>
      <c r="C31" s="52">
        <f t="shared" ref="C31:G31" si="8">SUM(C32:C38)</f>
        <v>0</v>
      </c>
      <c r="D31" s="52">
        <f t="shared" si="8"/>
        <v>0</v>
      </c>
      <c r="E31" s="52">
        <f t="shared" si="8"/>
        <v>0</v>
      </c>
      <c r="F31" s="52">
        <f t="shared" si="8"/>
        <v>0</v>
      </c>
      <c r="G31" s="52">
        <f t="shared" si="8"/>
        <v>0</v>
      </c>
      <c r="H31" s="52">
        <f t="shared" ref="H31" si="9">SUM(H32:H38)</f>
        <v>0</v>
      </c>
      <c r="I31" s="53">
        <f t="shared" si="6"/>
        <v>0</v>
      </c>
      <c r="J31" s="34"/>
    </row>
    <row r="32" spans="1:12" x14ac:dyDescent="0.25">
      <c r="A32" s="46" t="s">
        <v>49</v>
      </c>
      <c r="B32" s="47" t="s">
        <v>175</v>
      </c>
      <c r="C32" s="48"/>
      <c r="D32" s="48"/>
      <c r="E32" s="48"/>
      <c r="F32" s="48"/>
      <c r="G32" s="48"/>
      <c r="H32" s="48"/>
      <c r="I32" s="49">
        <f t="shared" si="6"/>
        <v>0</v>
      </c>
      <c r="J32" s="34"/>
    </row>
    <row r="33" spans="1:10" x14ac:dyDescent="0.25">
      <c r="A33" s="46" t="s">
        <v>176</v>
      </c>
      <c r="B33" s="47" t="s">
        <v>177</v>
      </c>
      <c r="C33" s="48"/>
      <c r="D33" s="48"/>
      <c r="E33" s="48"/>
      <c r="F33" s="48"/>
      <c r="G33" s="48"/>
      <c r="H33" s="48"/>
      <c r="I33" s="49">
        <f t="shared" si="6"/>
        <v>0</v>
      </c>
      <c r="J33" s="34"/>
    </row>
    <row r="34" spans="1:10" x14ac:dyDescent="0.25">
      <c r="A34" s="54" t="s">
        <v>178</v>
      </c>
      <c r="B34" s="47" t="s">
        <v>179</v>
      </c>
      <c r="C34" s="48"/>
      <c r="D34" s="48"/>
      <c r="E34" s="48"/>
      <c r="F34" s="48"/>
      <c r="G34" s="48"/>
      <c r="H34" s="48"/>
      <c r="I34" s="49">
        <f t="shared" si="6"/>
        <v>0</v>
      </c>
      <c r="J34" s="34"/>
    </row>
    <row r="35" spans="1:10" x14ac:dyDescent="0.25">
      <c r="A35" s="54" t="s">
        <v>180</v>
      </c>
      <c r="B35" s="47" t="s">
        <v>181</v>
      </c>
      <c r="C35" s="48"/>
      <c r="D35" s="48"/>
      <c r="E35" s="48"/>
      <c r="F35" s="48"/>
      <c r="G35" s="48"/>
      <c r="H35" s="48"/>
      <c r="I35" s="49">
        <f t="shared" si="6"/>
        <v>0</v>
      </c>
      <c r="J35" s="34"/>
    </row>
    <row r="36" spans="1:10" x14ac:dyDescent="0.25">
      <c r="A36" s="46" t="s">
        <v>182</v>
      </c>
      <c r="B36" s="47" t="s">
        <v>183</v>
      </c>
      <c r="C36" s="48"/>
      <c r="D36" s="48"/>
      <c r="E36" s="48"/>
      <c r="F36" s="48"/>
      <c r="G36" s="48"/>
      <c r="H36" s="48"/>
      <c r="I36" s="49">
        <f t="shared" si="6"/>
        <v>0</v>
      </c>
      <c r="J36" s="34"/>
    </row>
    <row r="37" spans="1:10" x14ac:dyDescent="0.25">
      <c r="A37" s="55" t="s">
        <v>184</v>
      </c>
      <c r="B37" s="56" t="s">
        <v>185</v>
      </c>
      <c r="C37" s="48"/>
      <c r="D37" s="48"/>
      <c r="E37" s="48"/>
      <c r="F37" s="48"/>
      <c r="G37" s="48"/>
      <c r="H37" s="48"/>
      <c r="I37" s="49">
        <f t="shared" si="6"/>
        <v>0</v>
      </c>
      <c r="J37" s="34"/>
    </row>
    <row r="38" spans="1:10" ht="16.5" thickBot="1" x14ac:dyDescent="0.3">
      <c r="A38" s="55" t="s">
        <v>186</v>
      </c>
      <c r="B38" s="56" t="s">
        <v>187</v>
      </c>
      <c r="C38" s="57"/>
      <c r="D38" s="57"/>
      <c r="E38" s="57"/>
      <c r="F38" s="57"/>
      <c r="G38" s="57"/>
      <c r="H38" s="57"/>
      <c r="I38" s="58">
        <f t="shared" si="6"/>
        <v>0</v>
      </c>
      <c r="J38" s="34"/>
    </row>
    <row r="39" spans="1:10" ht="16.5" thickBot="1" x14ac:dyDescent="0.3">
      <c r="A39" s="165" t="s">
        <v>188</v>
      </c>
      <c r="B39" s="166"/>
      <c r="C39" s="59">
        <f t="shared" ref="C39:G39" si="10">C16+C31</f>
        <v>278.70352000000003</v>
      </c>
      <c r="D39" s="59">
        <f t="shared" si="10"/>
        <v>0</v>
      </c>
      <c r="E39" s="59">
        <f t="shared" si="10"/>
        <v>63.774361899516997</v>
      </c>
      <c r="F39" s="59">
        <f t="shared" si="10"/>
        <v>100</v>
      </c>
      <c r="G39" s="59">
        <f t="shared" si="10"/>
        <v>90</v>
      </c>
      <c r="H39" s="59">
        <f t="shared" ref="H39" si="11">H16+H31</f>
        <v>97.195067893401998</v>
      </c>
      <c r="I39" s="60">
        <f t="shared" si="6"/>
        <v>629.67294979291898</v>
      </c>
      <c r="J39" s="34"/>
    </row>
    <row r="40" spans="1:10" x14ac:dyDescent="0.25">
      <c r="A40" s="61"/>
      <c r="B40" s="62"/>
      <c r="C40" s="61"/>
      <c r="D40" s="61"/>
      <c r="E40" s="61"/>
    </row>
    <row r="41" spans="1:10" s="73" customFormat="1" x14ac:dyDescent="0.25">
      <c r="A41" s="72"/>
      <c r="C41" s="90"/>
      <c r="D41" s="90"/>
      <c r="E41" s="90"/>
      <c r="F41" s="90"/>
      <c r="G41" s="90"/>
      <c r="H41" s="90"/>
      <c r="I41" s="75"/>
      <c r="J41" s="76"/>
    </row>
    <row r="42" spans="1:10" s="73" customFormat="1" x14ac:dyDescent="0.25">
      <c r="A42" s="72"/>
      <c r="C42" s="90"/>
      <c r="D42" s="90"/>
      <c r="E42" s="90"/>
      <c r="F42" s="90"/>
      <c r="G42" s="90"/>
      <c r="H42" s="75"/>
      <c r="I42" s="75"/>
      <c r="J42" s="76"/>
    </row>
    <row r="43" spans="1:10" s="73" customFormat="1" x14ac:dyDescent="0.25">
      <c r="A43" s="77"/>
      <c r="B43" s="78"/>
      <c r="C43" s="90"/>
      <c r="D43" s="90"/>
      <c r="E43" s="90"/>
      <c r="F43" s="90"/>
      <c r="G43" s="90"/>
      <c r="H43" s="75"/>
      <c r="I43" s="75"/>
      <c r="J43" s="76"/>
    </row>
    <row r="44" spans="1:10" s="73" customFormat="1" x14ac:dyDescent="0.25">
      <c r="A44" s="77"/>
      <c r="C44" s="90"/>
      <c r="D44" s="90"/>
      <c r="E44" s="90"/>
      <c r="F44" s="90"/>
      <c r="G44" s="90"/>
      <c r="J44" s="76"/>
    </row>
    <row r="45" spans="1:10" s="73" customFormat="1" x14ac:dyDescent="0.25">
      <c r="A45" s="77"/>
      <c r="F45" s="79"/>
      <c r="J45" s="76"/>
    </row>
    <row r="46" spans="1:10" s="73" customFormat="1" x14ac:dyDescent="0.25">
      <c r="A46" s="80"/>
      <c r="B46" s="80"/>
      <c r="C46" s="80"/>
      <c r="D46" s="80"/>
      <c r="E46" s="80"/>
      <c r="F46" s="79"/>
      <c r="J46" s="76"/>
    </row>
    <row r="47" spans="1:10" s="73" customFormat="1" x14ac:dyDescent="0.25">
      <c r="A47" s="77"/>
      <c r="F47" s="79"/>
      <c r="J47" s="76"/>
    </row>
    <row r="48" spans="1:10" s="73" customFormat="1" x14ac:dyDescent="0.25">
      <c r="A48" s="81"/>
      <c r="C48" s="82"/>
      <c r="E48" s="83"/>
      <c r="F48" s="79"/>
      <c r="J48" s="76"/>
    </row>
    <row r="49" spans="1:10" s="73" customFormat="1" x14ac:dyDescent="0.25">
      <c r="C49" s="84"/>
    </row>
    <row r="50" spans="1:10" s="73" customFormat="1" x14ac:dyDescent="0.25">
      <c r="A50" s="76"/>
      <c r="C50" s="85"/>
    </row>
    <row r="51" spans="1:10" s="73" customFormat="1" x14ac:dyDescent="0.25">
      <c r="F51" s="79"/>
      <c r="J51" s="76"/>
    </row>
    <row r="52" spans="1:10" s="73" customFormat="1" x14ac:dyDescent="0.25">
      <c r="F52" s="79"/>
      <c r="J52" s="76"/>
    </row>
    <row r="53" spans="1:10" s="73" customFormat="1" x14ac:dyDescent="0.25">
      <c r="F53" s="79"/>
      <c r="J53" s="76"/>
    </row>
    <row r="54" spans="1:10" s="73" customFormat="1" x14ac:dyDescent="0.25">
      <c r="F54" s="79"/>
      <c r="J54" s="76"/>
    </row>
    <row r="55" spans="1:10" s="73" customFormat="1" x14ac:dyDescent="0.25">
      <c r="F55" s="79"/>
      <c r="J55" s="76"/>
    </row>
    <row r="56" spans="1:10" s="73" customFormat="1" x14ac:dyDescent="0.25">
      <c r="F56" s="79"/>
      <c r="J56" s="76"/>
    </row>
    <row r="57" spans="1:10" s="73" customFormat="1" x14ac:dyDescent="0.25">
      <c r="F57" s="79"/>
      <c r="J57" s="76"/>
    </row>
    <row r="58" spans="1:10" s="73" customFormat="1" x14ac:dyDescent="0.25">
      <c r="F58" s="79"/>
      <c r="J58" s="76"/>
    </row>
    <row r="59" spans="1:10" s="73" customFormat="1" x14ac:dyDescent="0.25">
      <c r="F59" s="79"/>
      <c r="J59" s="76"/>
    </row>
    <row r="60" spans="1:10" s="73" customFormat="1" x14ac:dyDescent="0.25">
      <c r="F60" s="79"/>
      <c r="J60" s="76"/>
    </row>
    <row r="61" spans="1:10" s="73" customFormat="1" x14ac:dyDescent="0.25">
      <c r="F61" s="79"/>
      <c r="J61" s="76"/>
    </row>
    <row r="62" spans="1:10" s="73" customFormat="1" x14ac:dyDescent="0.25">
      <c r="F62" s="79"/>
      <c r="J62" s="76"/>
    </row>
    <row r="63" spans="1:10" s="73" customFormat="1" x14ac:dyDescent="0.25">
      <c r="F63" s="79"/>
      <c r="J63" s="76"/>
    </row>
  </sheetData>
  <mergeCells count="2">
    <mergeCell ref="A39:B39"/>
    <mergeCell ref="A6:I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view="pageBreakPreview" zoomScale="60" zoomScaleNormal="70" workbookViewId="0">
      <pane xSplit="2" ySplit="15" topLeftCell="C16" activePane="bottomRight" state="frozen"/>
      <selection activeCell="N34" sqref="N34"/>
      <selection pane="topRight" activeCell="N34" sqref="N34"/>
      <selection pane="bottomLeft" activeCell="N34" sqref="N34"/>
      <selection pane="bottomRight" activeCell="N34" sqref="N34"/>
    </sheetView>
  </sheetViews>
  <sheetFormatPr defaultRowHeight="15.75" x14ac:dyDescent="0.25"/>
  <cols>
    <col min="1" max="1" width="9" style="30"/>
    <col min="2" max="2" width="44" style="30" bestFit="1" customWidth="1"/>
    <col min="3" max="4" width="12.375" style="30" customWidth="1"/>
    <col min="5" max="5" width="12.375" style="31" customWidth="1"/>
    <col min="6" max="8" width="12.375" style="30" customWidth="1"/>
    <col min="9" max="9" width="9" style="32"/>
    <col min="10" max="256" width="9" style="30"/>
    <col min="257" max="257" width="44" style="30" bestFit="1" customWidth="1"/>
    <col min="258" max="264" width="12.375" style="30" customWidth="1"/>
    <col min="265" max="512" width="9" style="30"/>
    <col min="513" max="513" width="44" style="30" bestFit="1" customWidth="1"/>
    <col min="514" max="520" width="12.375" style="30" customWidth="1"/>
    <col min="521" max="768" width="9" style="30"/>
    <col min="769" max="769" width="44" style="30" bestFit="1" customWidth="1"/>
    <col min="770" max="776" width="12.375" style="30" customWidth="1"/>
    <col min="777" max="1024" width="9" style="30"/>
    <col min="1025" max="1025" width="44" style="30" bestFit="1" customWidth="1"/>
    <col min="1026" max="1032" width="12.375" style="30" customWidth="1"/>
    <col min="1033" max="1280" width="9" style="30"/>
    <col min="1281" max="1281" width="44" style="30" bestFit="1" customWidth="1"/>
    <col min="1282" max="1288" width="12.375" style="30" customWidth="1"/>
    <col min="1289" max="1536" width="9" style="30"/>
    <col min="1537" max="1537" width="44" style="30" bestFit="1" customWidth="1"/>
    <col min="1538" max="1544" width="12.375" style="30" customWidth="1"/>
    <col min="1545" max="1792" width="9" style="30"/>
    <col min="1793" max="1793" width="44" style="30" bestFit="1" customWidth="1"/>
    <col min="1794" max="1800" width="12.375" style="30" customWidth="1"/>
    <col min="1801" max="2048" width="9" style="30"/>
    <col min="2049" max="2049" width="44" style="30" bestFit="1" customWidth="1"/>
    <col min="2050" max="2056" width="12.375" style="30" customWidth="1"/>
    <col min="2057" max="2304" width="9" style="30"/>
    <col min="2305" max="2305" width="44" style="30" bestFit="1" customWidth="1"/>
    <col min="2306" max="2312" width="12.375" style="30" customWidth="1"/>
    <col min="2313" max="2560" width="9" style="30"/>
    <col min="2561" max="2561" width="44" style="30" bestFit="1" customWidth="1"/>
    <col min="2562" max="2568" width="12.375" style="30" customWidth="1"/>
    <col min="2569" max="2816" width="9" style="30"/>
    <col min="2817" max="2817" width="44" style="30" bestFit="1" customWidth="1"/>
    <col min="2818" max="2824" width="12.375" style="30" customWidth="1"/>
    <col min="2825" max="3072" width="9" style="30"/>
    <col min="3073" max="3073" width="44" style="30" bestFit="1" customWidth="1"/>
    <col min="3074" max="3080" width="12.375" style="30" customWidth="1"/>
    <col min="3081" max="3328" width="9" style="30"/>
    <col min="3329" max="3329" width="44" style="30" bestFit="1" customWidth="1"/>
    <col min="3330" max="3336" width="12.375" style="30" customWidth="1"/>
    <col min="3337" max="3584" width="9" style="30"/>
    <col min="3585" max="3585" width="44" style="30" bestFit="1" customWidth="1"/>
    <col min="3586" max="3592" width="12.375" style="30" customWidth="1"/>
    <col min="3593" max="3840" width="9" style="30"/>
    <col min="3841" max="3841" width="44" style="30" bestFit="1" customWidth="1"/>
    <col min="3842" max="3848" width="12.375" style="30" customWidth="1"/>
    <col min="3849" max="4096" width="9" style="30"/>
    <col min="4097" max="4097" width="44" style="30" bestFit="1" customWidth="1"/>
    <col min="4098" max="4104" width="12.375" style="30" customWidth="1"/>
    <col min="4105" max="4352" width="9" style="30"/>
    <col min="4353" max="4353" width="44" style="30" bestFit="1" customWidth="1"/>
    <col min="4354" max="4360" width="12.375" style="30" customWidth="1"/>
    <col min="4361" max="4608" width="9" style="30"/>
    <col min="4609" max="4609" width="44" style="30" bestFit="1" customWidth="1"/>
    <col min="4610" max="4616" width="12.375" style="30" customWidth="1"/>
    <col min="4617" max="4864" width="9" style="30"/>
    <col min="4865" max="4865" width="44" style="30" bestFit="1" customWidth="1"/>
    <col min="4866" max="4872" width="12.375" style="30" customWidth="1"/>
    <col min="4873" max="5120" width="9" style="30"/>
    <col min="5121" max="5121" width="44" style="30" bestFit="1" customWidth="1"/>
    <col min="5122" max="5128" width="12.375" style="30" customWidth="1"/>
    <col min="5129" max="5376" width="9" style="30"/>
    <col min="5377" max="5377" width="44" style="30" bestFit="1" customWidth="1"/>
    <col min="5378" max="5384" width="12.375" style="30" customWidth="1"/>
    <col min="5385" max="5632" width="9" style="30"/>
    <col min="5633" max="5633" width="44" style="30" bestFit="1" customWidth="1"/>
    <col min="5634" max="5640" width="12.375" style="30" customWidth="1"/>
    <col min="5641" max="5888" width="9" style="30"/>
    <col min="5889" max="5889" width="44" style="30" bestFit="1" customWidth="1"/>
    <col min="5890" max="5896" width="12.375" style="30" customWidth="1"/>
    <col min="5897" max="6144" width="9" style="30"/>
    <col min="6145" max="6145" width="44" style="30" bestFit="1" customWidth="1"/>
    <col min="6146" max="6152" width="12.375" style="30" customWidth="1"/>
    <col min="6153" max="6400" width="9" style="30"/>
    <col min="6401" max="6401" width="44" style="30" bestFit="1" customWidth="1"/>
    <col min="6402" max="6408" width="12.375" style="30" customWidth="1"/>
    <col min="6409" max="6656" width="9" style="30"/>
    <col min="6657" max="6657" width="44" style="30" bestFit="1" customWidth="1"/>
    <col min="6658" max="6664" width="12.375" style="30" customWidth="1"/>
    <col min="6665" max="6912" width="9" style="30"/>
    <col min="6913" max="6913" width="44" style="30" bestFit="1" customWidth="1"/>
    <col min="6914" max="6920" width="12.375" style="30" customWidth="1"/>
    <col min="6921" max="7168" width="9" style="30"/>
    <col min="7169" max="7169" width="44" style="30" bestFit="1" customWidth="1"/>
    <col min="7170" max="7176" width="12.375" style="30" customWidth="1"/>
    <col min="7177" max="7424" width="9" style="30"/>
    <col min="7425" max="7425" width="44" style="30" bestFit="1" customWidth="1"/>
    <col min="7426" max="7432" width="12.375" style="30" customWidth="1"/>
    <col min="7433" max="7680" width="9" style="30"/>
    <col min="7681" max="7681" width="44" style="30" bestFit="1" customWidth="1"/>
    <col min="7682" max="7688" width="12.375" style="30" customWidth="1"/>
    <col min="7689" max="7936" width="9" style="30"/>
    <col min="7937" max="7937" width="44" style="30" bestFit="1" customWidth="1"/>
    <col min="7938" max="7944" width="12.375" style="30" customWidth="1"/>
    <col min="7945" max="8192" width="9" style="30"/>
    <col min="8193" max="8193" width="44" style="30" bestFit="1" customWidth="1"/>
    <col min="8194" max="8200" width="12.375" style="30" customWidth="1"/>
    <col min="8201" max="8448" width="9" style="30"/>
    <col min="8449" max="8449" width="44" style="30" bestFit="1" customWidth="1"/>
    <col min="8450" max="8456" width="12.375" style="30" customWidth="1"/>
    <col min="8457" max="8704" width="9" style="30"/>
    <col min="8705" max="8705" width="44" style="30" bestFit="1" customWidth="1"/>
    <col min="8706" max="8712" width="12.375" style="30" customWidth="1"/>
    <col min="8713" max="8960" width="9" style="30"/>
    <col min="8961" max="8961" width="44" style="30" bestFit="1" customWidth="1"/>
    <col min="8962" max="8968" width="12.375" style="30" customWidth="1"/>
    <col min="8969" max="9216" width="9" style="30"/>
    <col min="9217" max="9217" width="44" style="30" bestFit="1" customWidth="1"/>
    <col min="9218" max="9224" width="12.375" style="30" customWidth="1"/>
    <col min="9225" max="9472" width="9" style="30"/>
    <col min="9473" max="9473" width="44" style="30" bestFit="1" customWidth="1"/>
    <col min="9474" max="9480" width="12.375" style="30" customWidth="1"/>
    <col min="9481" max="9728" width="9" style="30"/>
    <col min="9729" max="9729" width="44" style="30" bestFit="1" customWidth="1"/>
    <col min="9730" max="9736" width="12.375" style="30" customWidth="1"/>
    <col min="9737" max="9984" width="9" style="30"/>
    <col min="9985" max="9985" width="44" style="30" bestFit="1" customWidth="1"/>
    <col min="9986" max="9992" width="12.375" style="30" customWidth="1"/>
    <col min="9993" max="10240" width="9" style="30"/>
    <col min="10241" max="10241" width="44" style="30" bestFit="1" customWidth="1"/>
    <col min="10242" max="10248" width="12.375" style="30" customWidth="1"/>
    <col min="10249" max="10496" width="9" style="30"/>
    <col min="10497" max="10497" width="44" style="30" bestFit="1" customWidth="1"/>
    <col min="10498" max="10504" width="12.375" style="30" customWidth="1"/>
    <col min="10505" max="10752" width="9" style="30"/>
    <col min="10753" max="10753" width="44" style="30" bestFit="1" customWidth="1"/>
    <col min="10754" max="10760" width="12.375" style="30" customWidth="1"/>
    <col min="10761" max="11008" width="9" style="30"/>
    <col min="11009" max="11009" width="44" style="30" bestFit="1" customWidth="1"/>
    <col min="11010" max="11016" width="12.375" style="30" customWidth="1"/>
    <col min="11017" max="11264" width="9" style="30"/>
    <col min="11265" max="11265" width="44" style="30" bestFit="1" customWidth="1"/>
    <col min="11266" max="11272" width="12.375" style="30" customWidth="1"/>
    <col min="11273" max="11520" width="9" style="30"/>
    <col min="11521" max="11521" width="44" style="30" bestFit="1" customWidth="1"/>
    <col min="11522" max="11528" width="12.375" style="30" customWidth="1"/>
    <col min="11529" max="11776" width="9" style="30"/>
    <col min="11777" max="11777" width="44" style="30" bestFit="1" customWidth="1"/>
    <col min="11778" max="11784" width="12.375" style="30" customWidth="1"/>
    <col min="11785" max="12032" width="9" style="30"/>
    <col min="12033" max="12033" width="44" style="30" bestFit="1" customWidth="1"/>
    <col min="12034" max="12040" width="12.375" style="30" customWidth="1"/>
    <col min="12041" max="12288" width="9" style="30"/>
    <col min="12289" max="12289" width="44" style="30" bestFit="1" customWidth="1"/>
    <col min="12290" max="12296" width="12.375" style="30" customWidth="1"/>
    <col min="12297" max="12544" width="9" style="30"/>
    <col min="12545" max="12545" width="44" style="30" bestFit="1" customWidth="1"/>
    <col min="12546" max="12552" width="12.375" style="30" customWidth="1"/>
    <col min="12553" max="12800" width="9" style="30"/>
    <col min="12801" max="12801" width="44" style="30" bestFit="1" customWidth="1"/>
    <col min="12802" max="12808" width="12.375" style="30" customWidth="1"/>
    <col min="12809" max="13056" width="9" style="30"/>
    <col min="13057" max="13057" width="44" style="30" bestFit="1" customWidth="1"/>
    <col min="13058" max="13064" width="12.375" style="30" customWidth="1"/>
    <col min="13065" max="13312" width="9" style="30"/>
    <col min="13313" max="13313" width="44" style="30" bestFit="1" customWidth="1"/>
    <col min="13314" max="13320" width="12.375" style="30" customWidth="1"/>
    <col min="13321" max="13568" width="9" style="30"/>
    <col min="13569" max="13569" width="44" style="30" bestFit="1" customWidth="1"/>
    <col min="13570" max="13576" width="12.375" style="30" customWidth="1"/>
    <col min="13577" max="13824" width="9" style="30"/>
    <col min="13825" max="13825" width="44" style="30" bestFit="1" customWidth="1"/>
    <col min="13826" max="13832" width="12.375" style="30" customWidth="1"/>
    <col min="13833" max="14080" width="9" style="30"/>
    <col min="14081" max="14081" width="44" style="30" bestFit="1" customWidth="1"/>
    <col min="14082" max="14088" width="12.375" style="30" customWidth="1"/>
    <col min="14089" max="14336" width="9" style="30"/>
    <col min="14337" max="14337" width="44" style="30" bestFit="1" customWidth="1"/>
    <col min="14338" max="14344" width="12.375" style="30" customWidth="1"/>
    <col min="14345" max="14592" width="9" style="30"/>
    <col min="14593" max="14593" width="44" style="30" bestFit="1" customWidth="1"/>
    <col min="14594" max="14600" width="12.375" style="30" customWidth="1"/>
    <col min="14601" max="14848" width="9" style="30"/>
    <col min="14849" max="14849" width="44" style="30" bestFit="1" customWidth="1"/>
    <col min="14850" max="14856" width="12.375" style="30" customWidth="1"/>
    <col min="14857" max="15104" width="9" style="30"/>
    <col min="15105" max="15105" width="44" style="30" bestFit="1" customWidth="1"/>
    <col min="15106" max="15112" width="12.375" style="30" customWidth="1"/>
    <col min="15113" max="15360" width="9" style="30"/>
    <col min="15361" max="15361" width="44" style="30" bestFit="1" customWidth="1"/>
    <col min="15362" max="15368" width="12.375" style="30" customWidth="1"/>
    <col min="15369" max="15616" width="9" style="30"/>
    <col min="15617" max="15617" width="44" style="30" bestFit="1" customWidth="1"/>
    <col min="15618" max="15624" width="12.375" style="30" customWidth="1"/>
    <col min="15625" max="15872" width="9" style="30"/>
    <col min="15873" max="15873" width="44" style="30" bestFit="1" customWidth="1"/>
    <col min="15874" max="15880" width="12.375" style="30" customWidth="1"/>
    <col min="15881" max="16128" width="9" style="30"/>
    <col min="16129" max="16129" width="44" style="30" bestFit="1" customWidth="1"/>
    <col min="16130" max="16136" width="12.375" style="30" customWidth="1"/>
    <col min="16137" max="16384" width="9" style="30"/>
  </cols>
  <sheetData>
    <row r="1" spans="1:9" x14ac:dyDescent="0.25">
      <c r="A1" s="150" t="s">
        <v>215</v>
      </c>
    </row>
    <row r="2" spans="1:9" x14ac:dyDescent="0.25">
      <c r="D2" s="33"/>
      <c r="G2" s="33"/>
      <c r="H2" s="33" t="s">
        <v>142</v>
      </c>
    </row>
    <row r="3" spans="1:9" x14ac:dyDescent="0.25">
      <c r="D3" s="33"/>
      <c r="G3" s="33"/>
      <c r="H3" s="33" t="s">
        <v>1</v>
      </c>
    </row>
    <row r="4" spans="1:9" x14ac:dyDescent="0.25">
      <c r="D4" s="33"/>
      <c r="G4" s="33"/>
      <c r="H4" s="1" t="s">
        <v>218</v>
      </c>
    </row>
    <row r="6" spans="1:9" s="31" customFormat="1" ht="34.5" customHeight="1" x14ac:dyDescent="0.25">
      <c r="A6" s="168" t="s">
        <v>189</v>
      </c>
      <c r="B6" s="168"/>
      <c r="C6" s="168"/>
      <c r="D6" s="168"/>
      <c r="E6" s="168"/>
      <c r="F6" s="168"/>
      <c r="G6" s="168"/>
      <c r="H6" s="168"/>
      <c r="I6" s="34"/>
    </row>
    <row r="7" spans="1:9" s="31" customFormat="1" x14ac:dyDescent="0.25">
      <c r="A7" s="35"/>
      <c r="B7" s="35"/>
      <c r="C7" s="35"/>
      <c r="D7" s="35"/>
      <c r="I7" s="34"/>
    </row>
    <row r="8" spans="1:9" x14ac:dyDescent="0.25">
      <c r="D8" s="33"/>
      <c r="G8" s="33"/>
      <c r="H8" s="33"/>
    </row>
    <row r="9" spans="1:9" x14ac:dyDescent="0.25">
      <c r="D9" s="33"/>
      <c r="G9" s="33"/>
      <c r="H9" s="2" t="s">
        <v>219</v>
      </c>
    </row>
    <row r="10" spans="1:9" x14ac:dyDescent="0.25">
      <c r="D10" s="33"/>
      <c r="G10" s="33"/>
      <c r="H10" s="2" t="s">
        <v>220</v>
      </c>
    </row>
    <row r="11" spans="1:9" x14ac:dyDescent="0.25">
      <c r="D11" s="36"/>
      <c r="G11" s="36"/>
      <c r="H11" s="17" t="s">
        <v>212</v>
      </c>
    </row>
    <row r="12" spans="1:9" x14ac:dyDescent="0.25">
      <c r="E12" s="30"/>
      <c r="G12" s="33"/>
      <c r="H12" s="33" t="s">
        <v>144</v>
      </c>
    </row>
    <row r="13" spans="1:9" x14ac:dyDescent="0.25">
      <c r="E13" s="30"/>
      <c r="H13" s="33" t="s">
        <v>6</v>
      </c>
    </row>
    <row r="14" spans="1:9" ht="16.5" thickBot="1" x14ac:dyDescent="0.3">
      <c r="A14" s="37"/>
    </row>
    <row r="15" spans="1:9" ht="16.5" thickBot="1" x14ac:dyDescent="0.3">
      <c r="A15" s="38" t="s">
        <v>145</v>
      </c>
      <c r="B15" s="39" t="s">
        <v>146</v>
      </c>
      <c r="C15" s="40">
        <v>2016</v>
      </c>
      <c r="D15" s="40">
        <v>2017</v>
      </c>
      <c r="E15" s="40">
        <v>2018</v>
      </c>
      <c r="F15" s="40">
        <v>2019</v>
      </c>
      <c r="G15" s="40">
        <v>2020</v>
      </c>
      <c r="H15" s="41" t="s">
        <v>147</v>
      </c>
      <c r="I15" s="34"/>
    </row>
    <row r="16" spans="1:9" x14ac:dyDescent="0.25">
      <c r="A16" s="42">
        <v>1</v>
      </c>
      <c r="B16" s="43" t="s">
        <v>148</v>
      </c>
      <c r="C16" s="151">
        <v>0</v>
      </c>
      <c r="D16" s="151">
        <v>227.1255866363214</v>
      </c>
      <c r="E16" s="151">
        <v>174.45400000000006</v>
      </c>
      <c r="F16" s="151">
        <v>169.78100000000057</v>
      </c>
      <c r="G16" s="151">
        <v>369.36640000000006</v>
      </c>
      <c r="H16" s="152">
        <f t="shared" ref="H16:H32" si="0">C16+D16+E16+F16+G16</f>
        <v>940.72698663632218</v>
      </c>
      <c r="I16" s="34"/>
    </row>
    <row r="17" spans="1:9" x14ac:dyDescent="0.25">
      <c r="A17" s="46" t="s">
        <v>14</v>
      </c>
      <c r="B17" s="47" t="s">
        <v>149</v>
      </c>
      <c r="C17" s="153">
        <v>0</v>
      </c>
      <c r="D17" s="153">
        <v>0</v>
      </c>
      <c r="E17" s="153">
        <v>0</v>
      </c>
      <c r="F17" s="153">
        <v>0</v>
      </c>
      <c r="G17" s="153">
        <v>0</v>
      </c>
      <c r="H17" s="154">
        <f t="shared" si="0"/>
        <v>0</v>
      </c>
      <c r="I17" s="34"/>
    </row>
    <row r="18" spans="1:9" x14ac:dyDescent="0.25">
      <c r="A18" s="46" t="s">
        <v>150</v>
      </c>
      <c r="B18" s="47" t="s">
        <v>151</v>
      </c>
      <c r="C18" s="153">
        <v>0</v>
      </c>
      <c r="D18" s="153">
        <v>0</v>
      </c>
      <c r="E18" s="153">
        <v>0</v>
      </c>
      <c r="F18" s="153">
        <v>0</v>
      </c>
      <c r="G18" s="153">
        <v>0</v>
      </c>
      <c r="H18" s="154">
        <f t="shared" si="0"/>
        <v>0</v>
      </c>
      <c r="I18" s="34"/>
    </row>
    <row r="19" spans="1:9" x14ac:dyDescent="0.25">
      <c r="A19" s="46" t="s">
        <v>152</v>
      </c>
      <c r="B19" s="47" t="s">
        <v>153</v>
      </c>
      <c r="C19" s="153">
        <v>0</v>
      </c>
      <c r="D19" s="153">
        <v>0</v>
      </c>
      <c r="E19" s="153">
        <v>0</v>
      </c>
      <c r="F19" s="153">
        <v>0</v>
      </c>
      <c r="G19" s="153">
        <v>0</v>
      </c>
      <c r="H19" s="154">
        <f t="shared" si="0"/>
        <v>0</v>
      </c>
      <c r="I19" s="34"/>
    </row>
    <row r="20" spans="1:9" ht="31.5" x14ac:dyDescent="0.25">
      <c r="A20" s="46" t="s">
        <v>154</v>
      </c>
      <c r="B20" s="47" t="s">
        <v>155</v>
      </c>
      <c r="C20" s="153">
        <v>0</v>
      </c>
      <c r="D20" s="153">
        <v>0</v>
      </c>
      <c r="E20" s="153">
        <v>0</v>
      </c>
      <c r="F20" s="153">
        <v>0</v>
      </c>
      <c r="G20" s="153">
        <v>0</v>
      </c>
      <c r="H20" s="154">
        <f t="shared" si="0"/>
        <v>0</v>
      </c>
      <c r="I20" s="34"/>
    </row>
    <row r="21" spans="1:9" ht="31.5" x14ac:dyDescent="0.25">
      <c r="A21" s="46" t="s">
        <v>156</v>
      </c>
      <c r="B21" s="47" t="s">
        <v>157</v>
      </c>
      <c r="C21" s="153">
        <v>0</v>
      </c>
      <c r="D21" s="153">
        <v>0</v>
      </c>
      <c r="E21" s="153">
        <v>0</v>
      </c>
      <c r="F21" s="153">
        <v>0</v>
      </c>
      <c r="G21" s="153">
        <v>0</v>
      </c>
      <c r="H21" s="154">
        <f t="shared" si="0"/>
        <v>0</v>
      </c>
      <c r="I21" s="34"/>
    </row>
    <row r="22" spans="1:9" ht="31.5" x14ac:dyDescent="0.25">
      <c r="A22" s="46" t="s">
        <v>158</v>
      </c>
      <c r="B22" s="47" t="s">
        <v>159</v>
      </c>
      <c r="C22" s="153">
        <v>0</v>
      </c>
      <c r="D22" s="153">
        <v>0</v>
      </c>
      <c r="E22" s="153">
        <v>0</v>
      </c>
      <c r="F22" s="153">
        <v>0</v>
      </c>
      <c r="G22" s="153">
        <v>0</v>
      </c>
      <c r="H22" s="154">
        <f t="shared" si="0"/>
        <v>0</v>
      </c>
      <c r="I22" s="34"/>
    </row>
    <row r="23" spans="1:9" x14ac:dyDescent="0.25">
      <c r="A23" s="46" t="s">
        <v>160</v>
      </c>
      <c r="B23" s="47" t="s">
        <v>161</v>
      </c>
      <c r="C23" s="153">
        <v>0</v>
      </c>
      <c r="D23" s="153">
        <v>0</v>
      </c>
      <c r="E23" s="153">
        <v>0</v>
      </c>
      <c r="F23" s="153">
        <v>0</v>
      </c>
      <c r="G23" s="153">
        <v>0</v>
      </c>
      <c r="H23" s="154">
        <f t="shared" si="0"/>
        <v>0</v>
      </c>
      <c r="I23" s="34"/>
    </row>
    <row r="24" spans="1:9" x14ac:dyDescent="0.25">
      <c r="A24" s="46" t="s">
        <v>16</v>
      </c>
      <c r="B24" s="47" t="s">
        <v>162</v>
      </c>
      <c r="C24" s="153">
        <v>0</v>
      </c>
      <c r="D24" s="153">
        <v>197.064847228573</v>
      </c>
      <c r="E24" s="153">
        <v>147.842372881356</v>
      </c>
      <c r="F24" s="153">
        <v>143.88220338983101</v>
      </c>
      <c r="G24" s="153">
        <v>313.02237288135598</v>
      </c>
      <c r="H24" s="154">
        <f t="shared" si="0"/>
        <v>801.81179638111598</v>
      </c>
      <c r="I24" s="34"/>
    </row>
    <row r="25" spans="1:9" x14ac:dyDescent="0.25">
      <c r="A25" s="46" t="s">
        <v>163</v>
      </c>
      <c r="B25" s="47" t="s">
        <v>164</v>
      </c>
      <c r="C25" s="153">
        <v>0</v>
      </c>
      <c r="D25" s="153">
        <v>197.064847228573</v>
      </c>
      <c r="E25" s="153">
        <v>147.842372881356</v>
      </c>
      <c r="F25" s="153">
        <v>143.88220338983101</v>
      </c>
      <c r="G25" s="153">
        <v>313.02237288135598</v>
      </c>
      <c r="H25" s="154">
        <f t="shared" si="0"/>
        <v>801.81179638111598</v>
      </c>
      <c r="I25" s="34"/>
    </row>
    <row r="26" spans="1:9" x14ac:dyDescent="0.25">
      <c r="A26" s="46" t="s">
        <v>165</v>
      </c>
      <c r="B26" s="47" t="s">
        <v>166</v>
      </c>
      <c r="C26" s="153">
        <v>0</v>
      </c>
      <c r="D26" s="153">
        <v>0</v>
      </c>
      <c r="E26" s="153">
        <v>0</v>
      </c>
      <c r="F26" s="153">
        <v>0</v>
      </c>
      <c r="G26" s="153">
        <v>0</v>
      </c>
      <c r="H26" s="154">
        <f t="shared" si="0"/>
        <v>0</v>
      </c>
      <c r="I26" s="34"/>
    </row>
    <row r="27" spans="1:9" x14ac:dyDescent="0.25">
      <c r="A27" s="46" t="s">
        <v>167</v>
      </c>
      <c r="B27" s="47" t="s">
        <v>168</v>
      </c>
      <c r="C27" s="153">
        <v>0</v>
      </c>
      <c r="D27" s="153">
        <v>0</v>
      </c>
      <c r="E27" s="153">
        <v>0</v>
      </c>
      <c r="F27" s="153">
        <v>0</v>
      </c>
      <c r="G27" s="153">
        <v>0</v>
      </c>
      <c r="H27" s="154">
        <f t="shared" si="0"/>
        <v>0</v>
      </c>
      <c r="I27" s="34"/>
    </row>
    <row r="28" spans="1:9" x14ac:dyDescent="0.25">
      <c r="A28" s="46" t="s">
        <v>24</v>
      </c>
      <c r="B28" s="47" t="s">
        <v>190</v>
      </c>
      <c r="C28" s="153">
        <v>0</v>
      </c>
      <c r="D28" s="153">
        <v>30.0607394077484</v>
      </c>
      <c r="E28" s="153">
        <v>26.611627118644076</v>
      </c>
      <c r="F28" s="153">
        <v>25.89879661016958</v>
      </c>
      <c r="G28" s="153">
        <v>56.344027118644071</v>
      </c>
      <c r="H28" s="154">
        <f t="shared" si="0"/>
        <v>138.91519025520614</v>
      </c>
      <c r="I28" s="34"/>
    </row>
    <row r="29" spans="1:9" x14ac:dyDescent="0.25">
      <c r="A29" s="63" t="s">
        <v>172</v>
      </c>
      <c r="B29" s="47" t="s">
        <v>169</v>
      </c>
      <c r="C29" s="153">
        <v>0</v>
      </c>
      <c r="D29" s="153">
        <v>0</v>
      </c>
      <c r="E29" s="153">
        <v>0</v>
      </c>
      <c r="F29" s="153">
        <v>0</v>
      </c>
      <c r="G29" s="153">
        <v>0</v>
      </c>
      <c r="H29" s="154">
        <f t="shared" si="0"/>
        <v>0</v>
      </c>
      <c r="I29" s="34"/>
    </row>
    <row r="30" spans="1:9" x14ac:dyDescent="0.25">
      <c r="A30" s="46" t="s">
        <v>191</v>
      </c>
      <c r="B30" s="47" t="s">
        <v>171</v>
      </c>
      <c r="C30" s="153">
        <v>0</v>
      </c>
      <c r="D30" s="153">
        <v>0</v>
      </c>
      <c r="E30" s="153">
        <v>0</v>
      </c>
      <c r="F30" s="153">
        <v>0</v>
      </c>
      <c r="G30" s="153">
        <v>0</v>
      </c>
      <c r="H30" s="154">
        <f t="shared" si="0"/>
        <v>0</v>
      </c>
      <c r="I30" s="65"/>
    </row>
    <row r="31" spans="1:9" x14ac:dyDescent="0.25">
      <c r="A31" s="46" t="s">
        <v>192</v>
      </c>
      <c r="B31" s="47" t="s">
        <v>173</v>
      </c>
      <c r="C31" s="153">
        <v>0</v>
      </c>
      <c r="D31" s="153">
        <v>0</v>
      </c>
      <c r="E31" s="153">
        <v>0</v>
      </c>
      <c r="F31" s="153">
        <v>0</v>
      </c>
      <c r="G31" s="153">
        <v>0</v>
      </c>
      <c r="H31" s="154">
        <f t="shared" si="0"/>
        <v>0</v>
      </c>
      <c r="I31" s="34"/>
    </row>
    <row r="32" spans="1:9" x14ac:dyDescent="0.25">
      <c r="A32" s="50" t="s">
        <v>26</v>
      </c>
      <c r="B32" s="51" t="s">
        <v>174</v>
      </c>
      <c r="C32" s="155">
        <v>0</v>
      </c>
      <c r="D32" s="155">
        <v>0</v>
      </c>
      <c r="E32" s="155">
        <v>0</v>
      </c>
      <c r="F32" s="155">
        <v>0</v>
      </c>
      <c r="G32" s="155">
        <v>0</v>
      </c>
      <c r="H32" s="156">
        <f t="shared" si="0"/>
        <v>0</v>
      </c>
      <c r="I32" s="34"/>
    </row>
    <row r="33" spans="1:9" x14ac:dyDescent="0.25">
      <c r="A33" s="46" t="s">
        <v>49</v>
      </c>
      <c r="B33" s="47" t="s">
        <v>175</v>
      </c>
      <c r="C33" s="153">
        <v>0</v>
      </c>
      <c r="D33" s="153">
        <v>0</v>
      </c>
      <c r="E33" s="153">
        <v>0</v>
      </c>
      <c r="F33" s="153">
        <v>0</v>
      </c>
      <c r="G33" s="153">
        <v>0</v>
      </c>
      <c r="H33" s="154">
        <f t="shared" ref="H33:H39" si="1">C33+D33+E33+F33+G33</f>
        <v>0</v>
      </c>
      <c r="I33" s="34"/>
    </row>
    <row r="34" spans="1:9" x14ac:dyDescent="0.25">
      <c r="A34" s="46" t="s">
        <v>176</v>
      </c>
      <c r="B34" s="47" t="s">
        <v>177</v>
      </c>
      <c r="C34" s="153">
        <v>0</v>
      </c>
      <c r="D34" s="153">
        <v>0</v>
      </c>
      <c r="E34" s="153">
        <v>0</v>
      </c>
      <c r="F34" s="153">
        <v>0</v>
      </c>
      <c r="G34" s="153">
        <v>0</v>
      </c>
      <c r="H34" s="154">
        <f t="shared" si="1"/>
        <v>0</v>
      </c>
      <c r="I34" s="34"/>
    </row>
    <row r="35" spans="1:9" x14ac:dyDescent="0.25">
      <c r="A35" s="54" t="s">
        <v>178</v>
      </c>
      <c r="B35" s="47" t="s">
        <v>179</v>
      </c>
      <c r="C35" s="153">
        <v>0</v>
      </c>
      <c r="D35" s="153">
        <v>0</v>
      </c>
      <c r="E35" s="153">
        <v>0</v>
      </c>
      <c r="F35" s="153">
        <v>0</v>
      </c>
      <c r="G35" s="153">
        <v>0</v>
      </c>
      <c r="H35" s="154">
        <f t="shared" si="1"/>
        <v>0</v>
      </c>
      <c r="I35" s="34"/>
    </row>
    <row r="36" spans="1:9" x14ac:dyDescent="0.25">
      <c r="A36" s="54" t="s">
        <v>180</v>
      </c>
      <c r="B36" s="47" t="s">
        <v>181</v>
      </c>
      <c r="C36" s="153">
        <v>0</v>
      </c>
      <c r="D36" s="153">
        <v>0</v>
      </c>
      <c r="E36" s="153">
        <v>0</v>
      </c>
      <c r="F36" s="153">
        <v>0</v>
      </c>
      <c r="G36" s="153">
        <v>0</v>
      </c>
      <c r="H36" s="154">
        <f t="shared" si="1"/>
        <v>0</v>
      </c>
      <c r="I36" s="34"/>
    </row>
    <row r="37" spans="1:9" x14ac:dyDescent="0.25">
      <c r="A37" s="46" t="s">
        <v>182</v>
      </c>
      <c r="B37" s="47" t="s">
        <v>183</v>
      </c>
      <c r="C37" s="153">
        <v>0</v>
      </c>
      <c r="D37" s="153">
        <v>0</v>
      </c>
      <c r="E37" s="153">
        <v>0</v>
      </c>
      <c r="F37" s="153">
        <v>0</v>
      </c>
      <c r="G37" s="153">
        <v>0</v>
      </c>
      <c r="H37" s="154">
        <f t="shared" si="1"/>
        <v>0</v>
      </c>
      <c r="I37" s="34"/>
    </row>
    <row r="38" spans="1:9" x14ac:dyDescent="0.25">
      <c r="A38" s="55" t="s">
        <v>184</v>
      </c>
      <c r="B38" s="56" t="s">
        <v>185</v>
      </c>
      <c r="C38" s="153">
        <v>0</v>
      </c>
      <c r="D38" s="153">
        <v>0</v>
      </c>
      <c r="E38" s="153">
        <v>0</v>
      </c>
      <c r="F38" s="153">
        <v>0</v>
      </c>
      <c r="G38" s="153">
        <v>0</v>
      </c>
      <c r="H38" s="154">
        <f t="shared" si="1"/>
        <v>0</v>
      </c>
      <c r="I38" s="34"/>
    </row>
    <row r="39" spans="1:9" ht="16.5" thickBot="1" x14ac:dyDescent="0.3">
      <c r="A39" s="55" t="s">
        <v>186</v>
      </c>
      <c r="B39" s="56" t="s">
        <v>187</v>
      </c>
      <c r="C39" s="157">
        <v>0</v>
      </c>
      <c r="D39" s="157">
        <v>0</v>
      </c>
      <c r="E39" s="157">
        <v>0</v>
      </c>
      <c r="F39" s="157">
        <v>0</v>
      </c>
      <c r="G39" s="157">
        <v>0</v>
      </c>
      <c r="H39" s="154">
        <f t="shared" si="1"/>
        <v>0</v>
      </c>
      <c r="I39" s="34"/>
    </row>
    <row r="40" spans="1:9" ht="16.5" thickBot="1" x14ac:dyDescent="0.3">
      <c r="A40" s="165" t="s">
        <v>188</v>
      </c>
      <c r="B40" s="166"/>
      <c r="C40" s="158">
        <v>0</v>
      </c>
      <c r="D40" s="158">
        <v>227.1255866363214</v>
      </c>
      <c r="E40" s="158">
        <v>174.45400000000006</v>
      </c>
      <c r="F40" s="158">
        <v>169.78100000000057</v>
      </c>
      <c r="G40" s="158">
        <v>369.36640000000006</v>
      </c>
      <c r="H40" s="159">
        <f>C40+D40+E40+F40+G40</f>
        <v>940.72698663632218</v>
      </c>
      <c r="I40" s="34"/>
    </row>
    <row r="41" spans="1:9" s="73" customFormat="1" x14ac:dyDescent="0.25">
      <c r="A41" s="86"/>
      <c r="B41" s="87"/>
      <c r="C41" s="86"/>
      <c r="D41" s="86"/>
      <c r="E41" s="79"/>
      <c r="I41" s="76"/>
    </row>
    <row r="42" spans="1:9" s="73" customFormat="1" x14ac:dyDescent="0.25">
      <c r="A42" s="72"/>
      <c r="C42" s="90"/>
      <c r="D42" s="90"/>
      <c r="E42" s="90"/>
      <c r="F42" s="90"/>
      <c r="G42" s="75"/>
      <c r="H42" s="75"/>
      <c r="I42" s="76"/>
    </row>
    <row r="43" spans="1:9" s="73" customFormat="1" x14ac:dyDescent="0.25">
      <c r="A43" s="72"/>
      <c r="C43" s="90"/>
      <c r="D43" s="90"/>
      <c r="E43" s="90"/>
      <c r="F43" s="90"/>
      <c r="G43" s="75"/>
      <c r="H43" s="75"/>
      <c r="I43" s="76"/>
    </row>
    <row r="44" spans="1:9" s="73" customFormat="1" x14ac:dyDescent="0.25">
      <c r="A44" s="77"/>
      <c r="B44" s="78"/>
      <c r="C44" s="75"/>
      <c r="D44" s="75"/>
      <c r="E44" s="75"/>
      <c r="F44" s="75"/>
      <c r="I44" s="76"/>
    </row>
    <row r="45" spans="1:9" s="73" customFormat="1" x14ac:dyDescent="0.25">
      <c r="A45" s="77"/>
      <c r="I45" s="76"/>
    </row>
    <row r="46" spans="1:9" s="73" customFormat="1" x14ac:dyDescent="0.25">
      <c r="A46" s="77"/>
      <c r="C46" s="88"/>
      <c r="D46" s="88"/>
      <c r="E46" s="88"/>
      <c r="F46" s="88"/>
      <c r="G46" s="88"/>
      <c r="H46" s="88"/>
      <c r="I46" s="76"/>
    </row>
    <row r="47" spans="1:9" s="73" customFormat="1" x14ac:dyDescent="0.25">
      <c r="A47" s="80"/>
      <c r="B47" s="80"/>
      <c r="C47" s="80"/>
      <c r="D47" s="80"/>
      <c r="E47" s="80"/>
      <c r="F47" s="80"/>
      <c r="I47" s="76"/>
    </row>
    <row r="48" spans="1:9" s="73" customFormat="1" x14ac:dyDescent="0.25">
      <c r="A48" s="77"/>
      <c r="C48" s="75"/>
      <c r="D48" s="75"/>
      <c r="E48" s="75"/>
      <c r="F48" s="75"/>
      <c r="I48" s="76"/>
    </row>
    <row r="49" spans="1:9" s="73" customFormat="1" x14ac:dyDescent="0.25">
      <c r="A49" s="81"/>
      <c r="D49" s="75"/>
    </row>
    <row r="50" spans="1:9" s="73" customFormat="1" x14ac:dyDescent="0.25"/>
    <row r="51" spans="1:9" s="73" customFormat="1" x14ac:dyDescent="0.25">
      <c r="A51" s="76"/>
    </row>
    <row r="52" spans="1:9" s="73" customFormat="1" x14ac:dyDescent="0.25">
      <c r="E52" s="79"/>
      <c r="I52" s="76"/>
    </row>
    <row r="53" spans="1:9" s="73" customFormat="1" x14ac:dyDescent="0.25">
      <c r="E53" s="79"/>
      <c r="I53" s="76"/>
    </row>
    <row r="54" spans="1:9" s="73" customFormat="1" x14ac:dyDescent="0.25">
      <c r="E54" s="79"/>
      <c r="I54" s="76"/>
    </row>
    <row r="55" spans="1:9" s="73" customFormat="1" x14ac:dyDescent="0.25">
      <c r="E55" s="79"/>
      <c r="I55" s="76"/>
    </row>
    <row r="56" spans="1:9" s="73" customFormat="1" x14ac:dyDescent="0.25">
      <c r="E56" s="79"/>
      <c r="I56" s="76"/>
    </row>
    <row r="57" spans="1:9" s="73" customFormat="1" x14ac:dyDescent="0.25">
      <c r="E57" s="79"/>
      <c r="I57" s="76"/>
    </row>
    <row r="58" spans="1:9" s="73" customFormat="1" x14ac:dyDescent="0.25">
      <c r="E58" s="79"/>
      <c r="I58" s="76"/>
    </row>
    <row r="59" spans="1:9" s="73" customFormat="1" x14ac:dyDescent="0.25">
      <c r="E59" s="79"/>
      <c r="I59" s="76"/>
    </row>
    <row r="60" spans="1:9" s="73" customFormat="1" x14ac:dyDescent="0.25">
      <c r="E60" s="79"/>
      <c r="I60" s="76"/>
    </row>
    <row r="61" spans="1:9" s="73" customFormat="1" x14ac:dyDescent="0.25">
      <c r="E61" s="79"/>
      <c r="I61" s="76"/>
    </row>
    <row r="62" spans="1:9" s="73" customFormat="1" x14ac:dyDescent="0.25">
      <c r="E62" s="79"/>
      <c r="I62" s="76"/>
    </row>
    <row r="63" spans="1:9" s="73" customFormat="1" x14ac:dyDescent="0.25">
      <c r="E63" s="79"/>
      <c r="I63" s="76"/>
    </row>
    <row r="64" spans="1:9" s="73" customFormat="1" x14ac:dyDescent="0.25">
      <c r="E64" s="79"/>
      <c r="I64" s="76"/>
    </row>
  </sheetData>
  <mergeCells count="2">
    <mergeCell ref="A40:B40"/>
    <mergeCell ref="A6:H6"/>
  </mergeCells>
  <printOptions horizontalCentered="1"/>
  <pageMargins left="0.23622047244094491" right="0.23622047244094491" top="0.94488188976377963" bottom="0.94488188976377963" header="0.31496062992125984" footer="0.31496062992125984"/>
  <pageSetup paperSize="8" firstPageNumber="30" orientation="landscape" useFirstPageNumber="1" r:id="rId1"/>
  <headerFooter scaleWithDoc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2"/>
  <sheetViews>
    <sheetView view="pageBreakPreview" zoomScale="60" zoomScaleNormal="70" workbookViewId="0">
      <pane xSplit="1" ySplit="13" topLeftCell="B23" activePane="bottomRight" state="frozen"/>
      <selection activeCell="D72" sqref="D72"/>
      <selection pane="topRight" activeCell="D72" sqref="D72"/>
      <selection pane="bottomLeft" activeCell="D72" sqref="D72"/>
      <selection pane="bottomRight" activeCell="J52" sqref="J52"/>
    </sheetView>
  </sheetViews>
  <sheetFormatPr defaultColWidth="9" defaultRowHeight="15.75" outlineLevelRow="1" x14ac:dyDescent="0.25"/>
  <cols>
    <col min="1" max="1" width="45" style="12" customWidth="1"/>
    <col min="2" max="6" width="13.75" style="13" customWidth="1"/>
    <col min="7" max="16384" width="9" style="12"/>
  </cols>
  <sheetData>
    <row r="1" spans="1:12" ht="16.5" customHeight="1" x14ac:dyDescent="0.25">
      <c r="F1" s="33" t="s">
        <v>221</v>
      </c>
    </row>
    <row r="2" spans="1:12" ht="16.5" customHeight="1" x14ac:dyDescent="0.25">
      <c r="F2" s="33" t="s">
        <v>1</v>
      </c>
    </row>
    <row r="3" spans="1:12" ht="16.5" customHeight="1" x14ac:dyDescent="0.25">
      <c r="F3" s="1" t="s">
        <v>218</v>
      </c>
    </row>
    <row r="4" spans="1:12" ht="16.5" customHeight="1" x14ac:dyDescent="0.25"/>
    <row r="5" spans="1:12" ht="48.75" customHeight="1" x14ac:dyDescent="0.25">
      <c r="A5" s="160" t="s">
        <v>213</v>
      </c>
      <c r="B5" s="160"/>
      <c r="C5" s="160"/>
      <c r="D5" s="160"/>
      <c r="E5" s="160"/>
      <c r="F5" s="160"/>
    </row>
    <row r="6" spans="1:12" ht="16.5" customHeight="1" outlineLevel="1" x14ac:dyDescent="0.25">
      <c r="A6" s="14"/>
      <c r="B6" s="14"/>
    </row>
    <row r="7" spans="1:12" ht="16.5" customHeight="1" outlineLevel="1" x14ac:dyDescent="0.25">
      <c r="A7" s="14"/>
      <c r="B7" s="14"/>
      <c r="C7" s="15"/>
      <c r="D7" s="15"/>
      <c r="E7" s="1"/>
      <c r="F7" s="1" t="s">
        <v>211</v>
      </c>
    </row>
    <row r="8" spans="1:12" ht="16.5" customHeight="1" outlineLevel="1" x14ac:dyDescent="0.25">
      <c r="A8" s="14"/>
      <c r="B8" s="14"/>
      <c r="C8" s="15"/>
      <c r="D8" s="15"/>
      <c r="E8" s="1"/>
      <c r="F8" s="1" t="s">
        <v>217</v>
      </c>
    </row>
    <row r="9" spans="1:12" ht="16.5" customHeight="1" outlineLevel="1" x14ac:dyDescent="0.25">
      <c r="A9" s="14"/>
      <c r="B9" s="14"/>
      <c r="C9" s="16"/>
      <c r="D9" s="16"/>
      <c r="E9" s="17"/>
      <c r="F9" s="17" t="s">
        <v>212</v>
      </c>
    </row>
    <row r="10" spans="1:12" ht="16.5" customHeight="1" outlineLevel="1" x14ac:dyDescent="0.25">
      <c r="A10" s="14"/>
      <c r="B10" s="14"/>
      <c r="C10" s="15"/>
      <c r="D10" s="15"/>
      <c r="E10" s="1"/>
      <c r="F10" s="1" t="s">
        <v>210</v>
      </c>
    </row>
    <row r="11" spans="1:12" ht="16.5" customHeight="1" x14ac:dyDescent="0.25">
      <c r="A11" s="18" t="s">
        <v>215</v>
      </c>
      <c r="B11" s="14"/>
    </row>
    <row r="12" spans="1:12" ht="16.5" thickBot="1" x14ac:dyDescent="0.3">
      <c r="A12" s="18"/>
      <c r="E12" s="1"/>
      <c r="F12" s="1" t="s">
        <v>7</v>
      </c>
    </row>
    <row r="13" spans="1:12" s="19" customFormat="1" ht="20.25" customHeight="1" x14ac:dyDescent="0.2">
      <c r="A13" s="123"/>
      <c r="B13" s="124">
        <v>2016</v>
      </c>
      <c r="C13" s="125">
        <v>2017</v>
      </c>
      <c r="D13" s="125">
        <v>2018</v>
      </c>
      <c r="E13" s="125">
        <v>2019</v>
      </c>
      <c r="F13" s="126">
        <v>2020</v>
      </c>
    </row>
    <row r="14" spans="1:12" x14ac:dyDescent="0.25">
      <c r="A14" s="23" t="s">
        <v>104</v>
      </c>
      <c r="B14" s="20">
        <v>5025.8978705502905</v>
      </c>
      <c r="C14" s="20">
        <v>3653.0951917070133</v>
      </c>
      <c r="D14" s="20">
        <v>3901.8469756302957</v>
      </c>
      <c r="E14" s="20">
        <v>4161.0551276021024</v>
      </c>
      <c r="F14" s="127">
        <v>4425.3767828942118</v>
      </c>
    </row>
    <row r="15" spans="1:12" x14ac:dyDescent="0.25">
      <c r="A15" s="24" t="s">
        <v>105</v>
      </c>
      <c r="B15" s="20">
        <v>2945.3300883767993</v>
      </c>
      <c r="C15" s="20">
        <v>3624.3601430188778</v>
      </c>
      <c r="D15" s="20">
        <v>3873.8130823421602</v>
      </c>
      <c r="E15" s="20">
        <v>4125.8703749139668</v>
      </c>
      <c r="F15" s="127">
        <v>4397.3428896060759</v>
      </c>
      <c r="G15" s="109"/>
      <c r="H15" s="109"/>
      <c r="I15" s="109"/>
      <c r="J15" s="109"/>
      <c r="K15" s="109"/>
      <c r="L15" s="109"/>
    </row>
    <row r="16" spans="1:12" x14ac:dyDescent="0.25">
      <c r="A16" s="24" t="s">
        <v>106</v>
      </c>
      <c r="B16" s="21"/>
      <c r="C16" s="21"/>
      <c r="D16" s="21"/>
      <c r="E16" s="21"/>
      <c r="F16" s="128"/>
      <c r="G16" s="109"/>
      <c r="H16" s="109"/>
      <c r="I16" s="109"/>
      <c r="J16" s="109"/>
      <c r="K16" s="109"/>
      <c r="L16" s="109"/>
    </row>
    <row r="17" spans="1:6" x14ac:dyDescent="0.25">
      <c r="A17" s="24" t="s">
        <v>107</v>
      </c>
      <c r="B17" s="21"/>
      <c r="C17" s="21"/>
      <c r="D17" s="21"/>
      <c r="E17" s="21"/>
      <c r="F17" s="128"/>
    </row>
    <row r="18" spans="1:6" x14ac:dyDescent="0.25">
      <c r="A18" s="24" t="s">
        <v>108</v>
      </c>
      <c r="B18" s="21"/>
      <c r="C18" s="21"/>
      <c r="D18" s="21"/>
      <c r="E18" s="21"/>
      <c r="F18" s="128"/>
    </row>
    <row r="19" spans="1:6" x14ac:dyDescent="0.25">
      <c r="A19" s="24" t="s">
        <v>109</v>
      </c>
      <c r="B19" s="20">
        <v>2080.5677821734912</v>
      </c>
      <c r="C19" s="20">
        <v>28.735048688135592</v>
      </c>
      <c r="D19" s="20">
        <v>28.033893288135594</v>
      </c>
      <c r="E19" s="20">
        <v>35.184752688135596</v>
      </c>
      <c r="F19" s="127">
        <v>28.033893288135594</v>
      </c>
    </row>
    <row r="20" spans="1:6" x14ac:dyDescent="0.25">
      <c r="A20" s="23" t="s">
        <v>110</v>
      </c>
      <c r="B20" s="20">
        <v>5047.2647712283006</v>
      </c>
      <c r="C20" s="20">
        <v>2840.4589199545708</v>
      </c>
      <c r="D20" s="20">
        <v>3167.2739013488667</v>
      </c>
      <c r="E20" s="20">
        <v>3553.4546464402702</v>
      </c>
      <c r="F20" s="127">
        <v>3612.9586855557022</v>
      </c>
    </row>
    <row r="21" spans="1:6" x14ac:dyDescent="0.25">
      <c r="A21" s="25" t="s">
        <v>111</v>
      </c>
      <c r="B21" s="20">
        <v>5047.2647712283006</v>
      </c>
      <c r="C21" s="20">
        <v>2840.4589199545708</v>
      </c>
      <c r="D21" s="20">
        <v>3167.2739013488667</v>
      </c>
      <c r="E21" s="20">
        <v>3553.4546464402702</v>
      </c>
      <c r="F21" s="127">
        <v>3612.9586855557022</v>
      </c>
    </row>
    <row r="22" spans="1:6" x14ac:dyDescent="0.25">
      <c r="A22" s="24" t="s">
        <v>105</v>
      </c>
      <c r="B22" s="20">
        <v>5047.2647712283006</v>
      </c>
      <c r="C22" s="20">
        <v>2840.4589199545708</v>
      </c>
      <c r="D22" s="20">
        <v>3167.2739013488667</v>
      </c>
      <c r="E22" s="20">
        <v>3553.4546464402702</v>
      </c>
      <c r="F22" s="127">
        <v>3612.9586855557022</v>
      </c>
    </row>
    <row r="23" spans="1:6" x14ac:dyDescent="0.25">
      <c r="A23" s="24" t="s">
        <v>106</v>
      </c>
      <c r="B23" s="21"/>
      <c r="C23" s="21"/>
      <c r="D23" s="21"/>
      <c r="E23" s="21"/>
      <c r="F23" s="128"/>
    </row>
    <row r="24" spans="1:6" x14ac:dyDescent="0.25">
      <c r="A24" s="24" t="s">
        <v>107</v>
      </c>
      <c r="B24" s="21"/>
      <c r="C24" s="21"/>
      <c r="D24" s="21"/>
      <c r="E24" s="21"/>
      <c r="F24" s="128"/>
    </row>
    <row r="25" spans="1:6" x14ac:dyDescent="0.25">
      <c r="A25" s="24" t="s">
        <v>108</v>
      </c>
      <c r="B25" s="21"/>
      <c r="C25" s="21"/>
      <c r="D25" s="21"/>
      <c r="E25" s="21"/>
      <c r="F25" s="128"/>
    </row>
    <row r="26" spans="1:6" x14ac:dyDescent="0.25">
      <c r="A26" s="24" t="s">
        <v>62</v>
      </c>
      <c r="B26" s="21"/>
      <c r="C26" s="21"/>
      <c r="D26" s="21"/>
      <c r="E26" s="21"/>
      <c r="F26" s="128"/>
    </row>
    <row r="27" spans="1:6" x14ac:dyDescent="0.25">
      <c r="A27" s="25" t="s">
        <v>112</v>
      </c>
      <c r="B27" s="21"/>
      <c r="C27" s="21"/>
      <c r="D27" s="21"/>
      <c r="E27" s="21"/>
      <c r="F27" s="128"/>
    </row>
    <row r="28" spans="1:6" x14ac:dyDescent="0.25">
      <c r="A28" s="23" t="s">
        <v>113</v>
      </c>
      <c r="B28" s="20">
        <v>-21.366900678010097</v>
      </c>
      <c r="C28" s="20">
        <v>812.63627175244255</v>
      </c>
      <c r="D28" s="20">
        <v>734.57307428142894</v>
      </c>
      <c r="E28" s="20">
        <v>607.60048116183225</v>
      </c>
      <c r="F28" s="127">
        <v>812.4180973385096</v>
      </c>
    </row>
    <row r="29" spans="1:6" x14ac:dyDescent="0.25">
      <c r="A29" s="23" t="s">
        <v>114</v>
      </c>
      <c r="B29" s="20">
        <v>586.82425686579029</v>
      </c>
      <c r="C29" s="20">
        <v>-315.62702247041443</v>
      </c>
      <c r="D29" s="20">
        <v>-331.04011255978043</v>
      </c>
      <c r="E29" s="20">
        <v>-273.31498255978033</v>
      </c>
      <c r="F29" s="127">
        <v>-170.62961802884058</v>
      </c>
    </row>
    <row r="30" spans="1:6" x14ac:dyDescent="0.25">
      <c r="A30" s="23" t="s">
        <v>115</v>
      </c>
      <c r="B30" s="20">
        <v>18.770179899999999</v>
      </c>
      <c r="C30" s="20">
        <v>0</v>
      </c>
      <c r="D30" s="20">
        <v>0</v>
      </c>
      <c r="E30" s="20">
        <v>0</v>
      </c>
      <c r="F30" s="127">
        <v>0</v>
      </c>
    </row>
    <row r="31" spans="1:6" x14ac:dyDescent="0.25">
      <c r="A31" s="23" t="s">
        <v>54</v>
      </c>
      <c r="B31" s="20">
        <v>-2.1812943459520002</v>
      </c>
      <c r="C31" s="20">
        <v>-225.65265884457116</v>
      </c>
      <c r="D31" s="20">
        <v>-213.12263736824218</v>
      </c>
      <c r="E31" s="20">
        <v>-176.18309274432255</v>
      </c>
      <c r="F31" s="127">
        <v>-196.60954307347009</v>
      </c>
    </row>
    <row r="32" spans="1:6" x14ac:dyDescent="0.25">
      <c r="A32" s="23" t="s">
        <v>116</v>
      </c>
      <c r="B32" s="20">
        <v>-624.78004309784842</v>
      </c>
      <c r="C32" s="20">
        <v>1353.9159530674281</v>
      </c>
      <c r="D32" s="20">
        <v>1278.7358242094515</v>
      </c>
      <c r="E32" s="20">
        <v>1057.0985564659352</v>
      </c>
      <c r="F32" s="127">
        <v>1179.6572584408202</v>
      </c>
    </row>
    <row r="33" spans="1:9" x14ac:dyDescent="0.25">
      <c r="A33" s="23" t="s">
        <v>117</v>
      </c>
      <c r="B33" s="21"/>
      <c r="C33" s="21"/>
      <c r="D33" s="21"/>
      <c r="E33" s="21"/>
      <c r="F33" s="128"/>
    </row>
    <row r="34" spans="1:9" x14ac:dyDescent="0.25">
      <c r="A34" s="23"/>
      <c r="B34" s="21"/>
      <c r="C34" s="21"/>
      <c r="D34" s="21"/>
      <c r="E34" s="21"/>
      <c r="F34" s="128"/>
    </row>
    <row r="35" spans="1:9" x14ac:dyDescent="0.25">
      <c r="A35" s="129" t="s">
        <v>118</v>
      </c>
      <c r="B35" s="121"/>
      <c r="C35" s="121"/>
      <c r="D35" s="121"/>
      <c r="E35" s="121"/>
      <c r="F35" s="130"/>
    </row>
    <row r="36" spans="1:9" x14ac:dyDescent="0.25">
      <c r="A36" s="23" t="s">
        <v>119</v>
      </c>
      <c r="B36" s="20">
        <v>5346.2778625224619</v>
      </c>
      <c r="C36" s="20">
        <v>4422.1198566302755</v>
      </c>
      <c r="D36" s="20">
        <v>4918.9236483728691</v>
      </c>
      <c r="E36" s="20">
        <v>5165.671362898639</v>
      </c>
      <c r="F36" s="127">
        <v>5372.0124104975739</v>
      </c>
    </row>
    <row r="37" spans="1:9" x14ac:dyDescent="0.25">
      <c r="A37" s="24" t="s">
        <v>105</v>
      </c>
      <c r="B37" s="111">
        <v>2863.8033515305292</v>
      </c>
      <c r="C37" s="111">
        <v>3844.519499178276</v>
      </c>
      <c r="D37" s="111">
        <v>4540.8436542928694</v>
      </c>
      <c r="E37" s="111">
        <v>4836.153354726639</v>
      </c>
      <c r="F37" s="131">
        <v>5154.2247639262996</v>
      </c>
      <c r="I37" s="66"/>
    </row>
    <row r="38" spans="1:9" x14ac:dyDescent="0.25">
      <c r="A38" s="24" t="s">
        <v>216</v>
      </c>
      <c r="B38" s="111">
        <v>0</v>
      </c>
      <c r="C38" s="111">
        <v>0</v>
      </c>
      <c r="D38" s="111">
        <v>0</v>
      </c>
      <c r="E38" s="111">
        <v>0</v>
      </c>
      <c r="F38" s="131">
        <v>0</v>
      </c>
    </row>
    <row r="39" spans="1:9" x14ac:dyDescent="0.25">
      <c r="A39" s="24" t="s">
        <v>107</v>
      </c>
      <c r="B39" s="111"/>
      <c r="C39" s="111"/>
      <c r="D39" s="111"/>
      <c r="E39" s="111"/>
      <c r="F39" s="131"/>
    </row>
    <row r="40" spans="1:9" x14ac:dyDescent="0.25">
      <c r="A40" s="24" t="s">
        <v>108</v>
      </c>
      <c r="B40" s="111"/>
      <c r="C40" s="111"/>
      <c r="D40" s="111"/>
      <c r="E40" s="111"/>
      <c r="F40" s="131"/>
    </row>
    <row r="41" spans="1:9" x14ac:dyDescent="0.25">
      <c r="A41" s="24" t="s">
        <v>62</v>
      </c>
      <c r="B41" s="111">
        <v>2482.4745109919322</v>
      </c>
      <c r="C41" s="111">
        <v>577.60035745200003</v>
      </c>
      <c r="D41" s="111">
        <v>378.07999407999961</v>
      </c>
      <c r="E41" s="111">
        <v>329.51800817199984</v>
      </c>
      <c r="F41" s="131">
        <v>217.78764657127391</v>
      </c>
    </row>
    <row r="42" spans="1:9" x14ac:dyDescent="0.25">
      <c r="A42" s="23" t="s">
        <v>120</v>
      </c>
      <c r="B42" s="111">
        <v>5124.615619330214</v>
      </c>
      <c r="C42" s="111">
        <v>3830.8766522531196</v>
      </c>
      <c r="D42" s="111">
        <v>4369.0627586242026</v>
      </c>
      <c r="E42" s="111">
        <v>4260.3027768377497</v>
      </c>
      <c r="F42" s="131">
        <v>4287.9643304709325</v>
      </c>
    </row>
    <row r="43" spans="1:9" x14ac:dyDescent="0.25">
      <c r="A43" s="25" t="s">
        <v>121</v>
      </c>
      <c r="B43" s="111">
        <v>5041.3646193302138</v>
      </c>
      <c r="C43" s="111">
        <v>3830.8766522531196</v>
      </c>
      <c r="D43" s="111">
        <v>4369.0627586242026</v>
      </c>
      <c r="E43" s="111">
        <v>4260.3027768377497</v>
      </c>
      <c r="F43" s="131">
        <v>4287.9643304709325</v>
      </c>
    </row>
    <row r="44" spans="1:9" x14ac:dyDescent="0.25">
      <c r="A44" s="24" t="s">
        <v>105</v>
      </c>
      <c r="B44" s="111">
        <v>5041.3646193302138</v>
      </c>
      <c r="C44" s="111">
        <v>3830.8766522531196</v>
      </c>
      <c r="D44" s="111">
        <v>4369.0627586242026</v>
      </c>
      <c r="E44" s="111">
        <v>4260.3027768377497</v>
      </c>
      <c r="F44" s="131">
        <v>4287.9643304709325</v>
      </c>
    </row>
    <row r="45" spans="1:9" x14ac:dyDescent="0.25">
      <c r="A45" s="24" t="s">
        <v>106</v>
      </c>
      <c r="B45" s="111"/>
      <c r="C45" s="111"/>
      <c r="D45" s="111"/>
      <c r="E45" s="111"/>
      <c r="F45" s="131"/>
    </row>
    <row r="46" spans="1:9" x14ac:dyDescent="0.25">
      <c r="A46" s="24" t="s">
        <v>107</v>
      </c>
      <c r="B46" s="111"/>
      <c r="C46" s="111"/>
      <c r="D46" s="111"/>
      <c r="E46" s="111"/>
      <c r="F46" s="131"/>
    </row>
    <row r="47" spans="1:9" x14ac:dyDescent="0.25">
      <c r="A47" s="24" t="s">
        <v>108</v>
      </c>
      <c r="B47" s="111"/>
      <c r="C47" s="111"/>
      <c r="D47" s="111"/>
      <c r="E47" s="111"/>
      <c r="F47" s="131"/>
    </row>
    <row r="48" spans="1:9" x14ac:dyDescent="0.25">
      <c r="A48" s="24" t="s">
        <v>62</v>
      </c>
      <c r="B48" s="111"/>
      <c r="C48" s="111"/>
      <c r="D48" s="111"/>
      <c r="E48" s="111"/>
      <c r="F48" s="131"/>
    </row>
    <row r="49" spans="1:7" x14ac:dyDescent="0.25">
      <c r="A49" s="25" t="s">
        <v>122</v>
      </c>
      <c r="B49" s="111"/>
      <c r="C49" s="111"/>
      <c r="D49" s="111"/>
      <c r="E49" s="111"/>
      <c r="F49" s="131"/>
    </row>
    <row r="50" spans="1:7" x14ac:dyDescent="0.25">
      <c r="A50" s="25" t="s">
        <v>123</v>
      </c>
      <c r="B50" s="111">
        <v>83.251000000000005</v>
      </c>
      <c r="C50" s="111">
        <v>0</v>
      </c>
      <c r="D50" s="111">
        <v>0</v>
      </c>
      <c r="E50" s="111">
        <v>0</v>
      </c>
      <c r="F50" s="131">
        <v>0</v>
      </c>
    </row>
    <row r="51" spans="1:7" x14ac:dyDescent="0.25">
      <c r="A51" s="132" t="s">
        <v>124</v>
      </c>
      <c r="B51" s="26">
        <v>221.66224319224784</v>
      </c>
      <c r="C51" s="26">
        <v>591.24320437715596</v>
      </c>
      <c r="D51" s="26">
        <v>549.86088974866652</v>
      </c>
      <c r="E51" s="26">
        <v>905.36858606088936</v>
      </c>
      <c r="F51" s="133">
        <v>1084.0480800266414</v>
      </c>
    </row>
    <row r="52" spans="1:7" x14ac:dyDescent="0.25">
      <c r="A52" s="129" t="s">
        <v>125</v>
      </c>
      <c r="B52" s="122"/>
      <c r="C52" s="122"/>
      <c r="D52" s="122"/>
      <c r="E52" s="122"/>
      <c r="F52" s="134"/>
    </row>
    <row r="53" spans="1:7" x14ac:dyDescent="0.25">
      <c r="A53" s="23" t="s">
        <v>119</v>
      </c>
      <c r="B53" s="20">
        <v>0</v>
      </c>
      <c r="C53" s="20">
        <v>0</v>
      </c>
      <c r="D53" s="20">
        <v>0</v>
      </c>
      <c r="E53" s="20">
        <v>0</v>
      </c>
      <c r="F53" s="127">
        <v>0</v>
      </c>
    </row>
    <row r="54" spans="1:7" x14ac:dyDescent="0.25">
      <c r="A54" s="23" t="s">
        <v>120</v>
      </c>
      <c r="B54" s="20">
        <v>0</v>
      </c>
      <c r="C54" s="20">
        <v>227.1262649832</v>
      </c>
      <c r="D54" s="20">
        <v>174.45332466999994</v>
      </c>
      <c r="E54" s="20">
        <v>169.78099559630004</v>
      </c>
      <c r="F54" s="127">
        <v>369.36701059769996</v>
      </c>
    </row>
    <row r="55" spans="1:7" x14ac:dyDescent="0.25">
      <c r="A55" s="132" t="s">
        <v>126</v>
      </c>
      <c r="B55" s="26">
        <v>0</v>
      </c>
      <c r="C55" s="26">
        <v>-227.1262649832</v>
      </c>
      <c r="D55" s="26">
        <v>-174.45332466999994</v>
      </c>
      <c r="E55" s="26">
        <v>-169.78099559630004</v>
      </c>
      <c r="F55" s="133">
        <v>-369.36701059769996</v>
      </c>
    </row>
    <row r="56" spans="1:7" x14ac:dyDescent="0.25">
      <c r="A56" s="129" t="s">
        <v>127</v>
      </c>
      <c r="B56" s="122"/>
      <c r="C56" s="122"/>
      <c r="D56" s="122"/>
      <c r="E56" s="122"/>
      <c r="F56" s="134"/>
    </row>
    <row r="57" spans="1:7" x14ac:dyDescent="0.25">
      <c r="A57" s="23" t="s">
        <v>119</v>
      </c>
      <c r="B57" s="20">
        <v>0</v>
      </c>
      <c r="C57" s="20">
        <v>0</v>
      </c>
      <c r="D57" s="20">
        <v>0</v>
      </c>
      <c r="E57" s="20">
        <v>0</v>
      </c>
      <c r="F57" s="127">
        <v>0</v>
      </c>
    </row>
    <row r="58" spans="1:7" x14ac:dyDescent="0.25">
      <c r="A58" s="25" t="s">
        <v>128</v>
      </c>
      <c r="B58" s="20"/>
      <c r="C58" s="20"/>
      <c r="D58" s="20"/>
      <c r="E58" s="20"/>
      <c r="F58" s="127"/>
      <c r="G58" s="66"/>
    </row>
    <row r="59" spans="1:7" x14ac:dyDescent="0.25">
      <c r="A59" s="25" t="s">
        <v>129</v>
      </c>
      <c r="B59" s="111">
        <v>0</v>
      </c>
      <c r="C59" s="111">
        <v>0</v>
      </c>
      <c r="D59" s="111">
        <v>0</v>
      </c>
      <c r="E59" s="111">
        <v>0</v>
      </c>
      <c r="F59" s="131">
        <v>0</v>
      </c>
      <c r="G59" s="66"/>
    </row>
    <row r="60" spans="1:7" x14ac:dyDescent="0.25">
      <c r="A60" s="23" t="s">
        <v>120</v>
      </c>
      <c r="B60" s="111">
        <v>250.04070000000002</v>
      </c>
      <c r="C60" s="111">
        <v>0</v>
      </c>
      <c r="D60" s="111">
        <v>225.65265884457122</v>
      </c>
      <c r="E60" s="111">
        <v>213.12263736824212</v>
      </c>
      <c r="F60" s="131">
        <v>176.18309274432249</v>
      </c>
    </row>
    <row r="61" spans="1:7" x14ac:dyDescent="0.25">
      <c r="A61" s="25" t="s">
        <v>130</v>
      </c>
      <c r="B61" s="20">
        <v>250.04070000000002</v>
      </c>
      <c r="C61" s="20">
        <v>0</v>
      </c>
      <c r="D61" s="20">
        <v>0</v>
      </c>
      <c r="E61" s="20">
        <v>0</v>
      </c>
      <c r="F61" s="127">
        <v>0</v>
      </c>
    </row>
    <row r="62" spans="1:7" x14ac:dyDescent="0.25">
      <c r="A62" s="132" t="s">
        <v>131</v>
      </c>
      <c r="B62" s="26">
        <v>-250.04070000000002</v>
      </c>
      <c r="C62" s="26">
        <v>0</v>
      </c>
      <c r="D62" s="26">
        <v>-225.65265884457122</v>
      </c>
      <c r="E62" s="26">
        <v>-213.12263736824212</v>
      </c>
      <c r="F62" s="133">
        <v>-176.18309274432249</v>
      </c>
    </row>
    <row r="63" spans="1:7" x14ac:dyDescent="0.25">
      <c r="A63" s="132" t="s">
        <v>132</v>
      </c>
      <c r="B63" s="26">
        <v>-28.378456807752173</v>
      </c>
      <c r="C63" s="26">
        <v>364.11693939395593</v>
      </c>
      <c r="D63" s="26">
        <v>149.75490623409539</v>
      </c>
      <c r="E63" s="26">
        <v>522.46495309634724</v>
      </c>
      <c r="F63" s="133">
        <v>538.49797668461895</v>
      </c>
    </row>
    <row r="64" spans="1:7" x14ac:dyDescent="0.25">
      <c r="A64" s="23" t="s">
        <v>133</v>
      </c>
      <c r="B64" s="20"/>
      <c r="C64" s="20"/>
      <c r="D64" s="20"/>
      <c r="E64" s="20"/>
      <c r="F64" s="127"/>
    </row>
    <row r="65" spans="1:6" x14ac:dyDescent="0.25">
      <c r="A65" s="135" t="s">
        <v>134</v>
      </c>
      <c r="B65" s="20"/>
      <c r="C65" s="20"/>
      <c r="D65" s="20"/>
      <c r="E65" s="20"/>
      <c r="F65" s="127"/>
    </row>
    <row r="66" spans="1:6" x14ac:dyDescent="0.25">
      <c r="A66" s="135" t="s">
        <v>135</v>
      </c>
      <c r="B66" s="20"/>
      <c r="C66" s="20"/>
      <c r="D66" s="20"/>
      <c r="E66" s="20"/>
      <c r="F66" s="127"/>
    </row>
    <row r="67" spans="1:6" x14ac:dyDescent="0.25">
      <c r="A67" s="135" t="s">
        <v>136</v>
      </c>
      <c r="B67" s="20"/>
      <c r="C67" s="20"/>
      <c r="D67" s="20"/>
      <c r="E67" s="20"/>
      <c r="F67" s="127"/>
    </row>
    <row r="68" spans="1:6" x14ac:dyDescent="0.25">
      <c r="A68" s="135" t="s">
        <v>137</v>
      </c>
      <c r="B68" s="20"/>
      <c r="C68" s="20"/>
      <c r="D68" s="20"/>
      <c r="E68" s="20"/>
      <c r="F68" s="127"/>
    </row>
    <row r="69" spans="1:6" x14ac:dyDescent="0.25">
      <c r="A69" s="132" t="s">
        <v>132</v>
      </c>
      <c r="B69" s="26">
        <v>-28.378456807752173</v>
      </c>
      <c r="C69" s="26">
        <v>364.11693939395593</v>
      </c>
      <c r="D69" s="26">
        <v>149.75490623409539</v>
      </c>
      <c r="E69" s="26">
        <v>522.46495309634724</v>
      </c>
      <c r="F69" s="133">
        <v>538.49797668461895</v>
      </c>
    </row>
    <row r="70" spans="1:6" x14ac:dyDescent="0.25">
      <c r="A70" s="23" t="s">
        <v>138</v>
      </c>
      <c r="B70" s="20">
        <v>9.7540992212055784</v>
      </c>
      <c r="C70" s="20">
        <v>373.87103861516152</v>
      </c>
      <c r="D70" s="20">
        <v>523.62594484925694</v>
      </c>
      <c r="E70" s="20">
        <v>1046.0908979456042</v>
      </c>
      <c r="F70" s="127">
        <v>1584.588874630223</v>
      </c>
    </row>
    <row r="71" spans="1:6" x14ac:dyDescent="0.25">
      <c r="A71" s="135" t="s">
        <v>139</v>
      </c>
      <c r="B71" s="111">
        <v>38.132556028957751</v>
      </c>
      <c r="C71" s="111">
        <v>9.7540992212055784</v>
      </c>
      <c r="D71" s="111">
        <v>373.87103861516152</v>
      </c>
      <c r="E71" s="111">
        <v>523.62594484925694</v>
      </c>
      <c r="F71" s="131">
        <v>1046.0908979456042</v>
      </c>
    </row>
    <row r="72" spans="1:6" x14ac:dyDescent="0.25">
      <c r="A72" s="23" t="s">
        <v>140</v>
      </c>
      <c r="B72" s="111">
        <v>458.89128725953424</v>
      </c>
      <c r="C72" s="111">
        <v>-3.2840465755725746E-5</v>
      </c>
      <c r="D72" s="111">
        <v>0</v>
      </c>
      <c r="E72" s="111">
        <v>0</v>
      </c>
      <c r="F72" s="131">
        <v>0</v>
      </c>
    </row>
    <row r="73" spans="1:6" ht="16.5" thickBot="1" x14ac:dyDescent="0.3">
      <c r="A73" s="136" t="s">
        <v>141</v>
      </c>
      <c r="B73" s="137">
        <v>-3.2840465755725746E-5</v>
      </c>
      <c r="C73" s="137">
        <v>0</v>
      </c>
      <c r="D73" s="137">
        <v>0</v>
      </c>
      <c r="E73" s="137">
        <v>0</v>
      </c>
      <c r="F73" s="138">
        <v>0</v>
      </c>
    </row>
    <row r="74" spans="1:6" x14ac:dyDescent="0.25">
      <c r="B74" s="112"/>
      <c r="C74" s="112"/>
      <c r="D74" s="112"/>
      <c r="E74" s="112"/>
      <c r="F74" s="112"/>
    </row>
    <row r="75" spans="1:6" x14ac:dyDescent="0.25">
      <c r="A75" s="27"/>
      <c r="B75" s="28"/>
      <c r="C75" s="28"/>
      <c r="D75" s="28"/>
      <c r="E75" s="28"/>
      <c r="F75" s="28"/>
    </row>
    <row r="76" spans="1:6" x14ac:dyDescent="0.25">
      <c r="A76" s="27"/>
      <c r="B76" s="28"/>
      <c r="C76" s="28"/>
      <c r="D76" s="28"/>
      <c r="E76" s="28"/>
      <c r="F76" s="28"/>
    </row>
    <row r="78" spans="1:6" x14ac:dyDescent="0.25">
      <c r="B78" s="28"/>
      <c r="C78" s="28"/>
      <c r="D78" s="28"/>
      <c r="E78" s="28"/>
      <c r="F78" s="28"/>
    </row>
    <row r="79" spans="1:6" x14ac:dyDescent="0.25">
      <c r="B79" s="28"/>
      <c r="C79" s="28"/>
      <c r="D79" s="28"/>
      <c r="E79" s="28"/>
      <c r="F79" s="28"/>
    </row>
    <row r="81" spans="2:6" x14ac:dyDescent="0.25">
      <c r="B81" s="113"/>
      <c r="C81" s="113"/>
      <c r="D81" s="113"/>
      <c r="E81" s="113"/>
      <c r="F81" s="113"/>
    </row>
    <row r="82" spans="2:6" x14ac:dyDescent="0.25">
      <c r="B82" s="28"/>
      <c r="C82" s="28"/>
      <c r="D82" s="28"/>
      <c r="E82" s="28"/>
      <c r="F82" s="28"/>
    </row>
  </sheetData>
  <mergeCells count="1">
    <mergeCell ref="A5:F5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A5" sqref="A5:F5"/>
    </sheetView>
  </sheetViews>
  <sheetFormatPr defaultRowHeight="14.25" x14ac:dyDescent="0.2"/>
  <cols>
    <col min="2" max="7" width="11.375" bestFit="1" customWidth="1"/>
    <col min="8" max="8" width="12.375" bestFit="1" customWidth="1"/>
  </cols>
  <sheetData>
    <row r="1" spans="1:8" x14ac:dyDescent="0.2">
      <c r="A1" s="64"/>
      <c r="B1" s="64">
        <v>2013</v>
      </c>
      <c r="C1" s="64">
        <v>2014</v>
      </c>
      <c r="D1" s="64">
        <v>2015</v>
      </c>
      <c r="E1" s="64">
        <v>2016</v>
      </c>
      <c r="F1" s="64">
        <v>2017</v>
      </c>
      <c r="G1" s="64">
        <v>2018</v>
      </c>
      <c r="H1" s="67" t="s">
        <v>147</v>
      </c>
    </row>
    <row r="2" spans="1:8" x14ac:dyDescent="0.2">
      <c r="A2" s="64" t="s">
        <v>202</v>
      </c>
      <c r="B2" s="68">
        <v>1110438.7652872608</v>
      </c>
      <c r="C2" s="68">
        <v>1152380.091</v>
      </c>
      <c r="D2" s="68">
        <v>800847.32900000014</v>
      </c>
      <c r="E2" s="68">
        <v>838982.98600000003</v>
      </c>
      <c r="F2" s="68">
        <v>874576.35</v>
      </c>
      <c r="G2" s="68">
        <v>913559.17</v>
      </c>
      <c r="H2" s="68">
        <f>SUM(B2:G2)</f>
        <v>5690784.6912872605</v>
      </c>
    </row>
    <row r="3" spans="1:8" x14ac:dyDescent="0.2">
      <c r="A3" s="64" t="s">
        <v>203</v>
      </c>
      <c r="B3" s="68">
        <v>1317434.3235532634</v>
      </c>
      <c r="C3" s="68">
        <v>200000</v>
      </c>
      <c r="D3" s="68">
        <v>200000</v>
      </c>
      <c r="E3" s="68">
        <v>200000</v>
      </c>
      <c r="F3" s="68">
        <v>200000</v>
      </c>
      <c r="G3" s="68">
        <v>300000</v>
      </c>
      <c r="H3" s="68">
        <f t="shared" ref="H3:H8" si="0">SUM(B3:G3)</f>
        <v>2417434.3235532632</v>
      </c>
    </row>
    <row r="4" spans="1:8" x14ac:dyDescent="0.2">
      <c r="A4" s="64" t="s">
        <v>199</v>
      </c>
      <c r="B4" s="68">
        <v>443686.58476864401</v>
      </c>
      <c r="C4" s="68">
        <v>296610.14999999997</v>
      </c>
      <c r="D4" s="68">
        <v>305084.68</v>
      </c>
      <c r="E4" s="68">
        <v>316102.35932363203</v>
      </c>
      <c r="F4" s="68">
        <v>330508.34538111824</v>
      </c>
      <c r="G4" s="68">
        <v>344914.90434399998</v>
      </c>
      <c r="H4" s="68">
        <f t="shared" si="0"/>
        <v>2036907.0238173939</v>
      </c>
    </row>
    <row r="5" spans="1:8" x14ac:dyDescent="0.2">
      <c r="A5" s="64" t="s">
        <v>201</v>
      </c>
      <c r="B5" s="68">
        <v>395868.89206999994</v>
      </c>
      <c r="C5" s="68">
        <v>288135.99999999994</v>
      </c>
      <c r="D5" s="68">
        <v>300847</v>
      </c>
      <c r="E5" s="68">
        <v>313558.99999999994</v>
      </c>
      <c r="F5" s="68">
        <v>326271</v>
      </c>
      <c r="G5" s="68">
        <v>341525.00000000006</v>
      </c>
      <c r="H5" s="68">
        <f t="shared" si="0"/>
        <v>1966206.8920699998</v>
      </c>
    </row>
    <row r="6" spans="1:8" x14ac:dyDescent="0.2">
      <c r="A6" s="64" t="s">
        <v>200</v>
      </c>
      <c r="B6" s="68">
        <v>452307.44521000009</v>
      </c>
      <c r="C6" s="68">
        <v>288136</v>
      </c>
      <c r="D6" s="68">
        <v>300846.7</v>
      </c>
      <c r="E6" s="68">
        <v>313558.99999999994</v>
      </c>
      <c r="F6" s="68">
        <v>326271</v>
      </c>
      <c r="G6" s="68">
        <v>341525</v>
      </c>
      <c r="H6" s="68">
        <f t="shared" si="0"/>
        <v>2022645.14521</v>
      </c>
    </row>
    <row r="7" spans="1:8" x14ac:dyDescent="0.2">
      <c r="A7" s="64" t="s">
        <v>204</v>
      </c>
      <c r="B7" s="68">
        <v>339951.97099999996</v>
      </c>
      <c r="C7" s="68">
        <v>106780.45440677967</v>
      </c>
      <c r="D7" s="68">
        <v>111864.23389830506</v>
      </c>
      <c r="E7" s="68">
        <v>116948.95762711861</v>
      </c>
      <c r="F7" s="68">
        <v>122881.12016949148</v>
      </c>
      <c r="G7" s="68">
        <v>128813.65423728815</v>
      </c>
      <c r="H7" s="68">
        <f t="shared" si="0"/>
        <v>927240.39133898297</v>
      </c>
    </row>
    <row r="8" spans="1:8" x14ac:dyDescent="0.2">
      <c r="A8" s="64" t="s">
        <v>205</v>
      </c>
      <c r="B8" s="68">
        <v>795211.53500000003</v>
      </c>
      <c r="C8" s="68">
        <v>25424</v>
      </c>
      <c r="D8" s="68">
        <v>25424</v>
      </c>
      <c r="E8" s="68">
        <v>25424</v>
      </c>
      <c r="F8" s="68">
        <v>25424</v>
      </c>
      <c r="G8" s="68">
        <v>25424</v>
      </c>
      <c r="H8" s="68">
        <f t="shared" si="0"/>
        <v>922331.53500000003</v>
      </c>
    </row>
    <row r="9" spans="1:8" x14ac:dyDescent="0.2">
      <c r="A9" s="64" t="s">
        <v>193</v>
      </c>
      <c r="B9" s="68">
        <f>SUM(B2:B8)</f>
        <v>4854899.5168891679</v>
      </c>
      <c r="C9" s="68">
        <f t="shared" ref="C9:H9" si="1">SUM(C2:C8)</f>
        <v>2357466.6954067796</v>
      </c>
      <c r="D9" s="68">
        <f t="shared" si="1"/>
        <v>2044913.9428983051</v>
      </c>
      <c r="E9" s="68">
        <f t="shared" si="1"/>
        <v>2124576.3029507506</v>
      </c>
      <c r="F9" s="68">
        <f t="shared" si="1"/>
        <v>2205931.81555061</v>
      </c>
      <c r="G9" s="68">
        <f t="shared" si="1"/>
        <v>2395761.7285812879</v>
      </c>
      <c r="H9" s="68">
        <f t="shared" si="1"/>
        <v>15983550.002276901</v>
      </c>
    </row>
    <row r="11" spans="1:8" x14ac:dyDescent="0.2">
      <c r="A11" s="64" t="s">
        <v>202</v>
      </c>
      <c r="B11">
        <v>1110438.7652872601</v>
      </c>
      <c r="C11">
        <v>1152380.091</v>
      </c>
      <c r="D11">
        <v>800847.32900000003</v>
      </c>
      <c r="E11">
        <v>838983.05060762714</v>
      </c>
      <c r="F11">
        <v>874576.34281694912</v>
      </c>
      <c r="G11">
        <v>913559.32222033909</v>
      </c>
    </row>
    <row r="12" spans="1:8" x14ac:dyDescent="0.2">
      <c r="B12" s="69">
        <f t="shared" ref="B12:G12" si="2">B11-B2</f>
        <v>0</v>
      </c>
      <c r="C12" s="69">
        <f t="shared" si="2"/>
        <v>0</v>
      </c>
      <c r="D12" s="69">
        <f t="shared" si="2"/>
        <v>0</v>
      </c>
      <c r="E12" s="69">
        <f t="shared" si="2"/>
        <v>6.46076271077618E-2</v>
      </c>
      <c r="F12" s="69">
        <f t="shared" si="2"/>
        <v>-7.1830508532002568E-3</v>
      </c>
      <c r="G12" s="69">
        <f t="shared" si="2"/>
        <v>0.15222033904865384</v>
      </c>
    </row>
    <row r="13" spans="1:8" x14ac:dyDescent="0.2">
      <c r="A13" s="64" t="s">
        <v>203</v>
      </c>
      <c r="B13">
        <v>1317434.32355326</v>
      </c>
      <c r="C13">
        <v>199999.98514287989</v>
      </c>
      <c r="D13">
        <v>200000</v>
      </c>
      <c r="E13">
        <v>199999.83050847458</v>
      </c>
      <c r="F13">
        <v>200000</v>
      </c>
      <c r="G13">
        <v>299999.82118644071</v>
      </c>
    </row>
    <row r="14" spans="1:8" x14ac:dyDescent="0.2">
      <c r="B14" s="69">
        <f t="shared" ref="B14:G14" si="3">B13-B3</f>
        <v>-3.4924596548080444E-9</v>
      </c>
      <c r="C14" s="69">
        <f t="shared" si="3"/>
        <v>-1.4857120113447309E-2</v>
      </c>
      <c r="D14" s="69">
        <f t="shared" si="3"/>
        <v>0</v>
      </c>
      <c r="E14" s="69">
        <f t="shared" si="3"/>
        <v>-0.16949152541928925</v>
      </c>
      <c r="F14" s="69">
        <f t="shared" si="3"/>
        <v>0</v>
      </c>
      <c r="G14" s="69">
        <f t="shared" si="3"/>
        <v>-0.17881355929421261</v>
      </c>
    </row>
    <row r="15" spans="1:8" x14ac:dyDescent="0.2">
      <c r="A15" s="64" t="s">
        <v>199</v>
      </c>
      <c r="B15">
        <v>443686.58476864395</v>
      </c>
      <c r="C15">
        <v>296610.32232279662</v>
      </c>
      <c r="D15">
        <v>305084.68</v>
      </c>
      <c r="E15">
        <v>316102.3228150775</v>
      </c>
      <c r="F15">
        <v>330508.38506129483</v>
      </c>
      <c r="G15">
        <v>344915.2543619576</v>
      </c>
    </row>
    <row r="16" spans="1:8" x14ac:dyDescent="0.2">
      <c r="B16" s="69">
        <f t="shared" ref="B16:G16" si="4">B15-B4</f>
        <v>0</v>
      </c>
      <c r="C16" s="69">
        <f t="shared" si="4"/>
        <v>0.17232279665768147</v>
      </c>
      <c r="D16" s="69">
        <f t="shared" si="4"/>
        <v>0</v>
      </c>
      <c r="E16" s="69">
        <f t="shared" si="4"/>
        <v>-3.6508554534520954E-2</v>
      </c>
      <c r="F16" s="69">
        <f t="shared" si="4"/>
        <v>3.9680176589172333E-2</v>
      </c>
      <c r="G16" s="69">
        <f t="shared" si="4"/>
        <v>0.35001795762218535</v>
      </c>
    </row>
    <row r="17" spans="1:7" x14ac:dyDescent="0.2">
      <c r="A17" s="64" t="s">
        <v>201</v>
      </c>
      <c r="B17">
        <v>395868</v>
      </c>
      <c r="C17">
        <v>288135.30293389829</v>
      </c>
      <c r="D17">
        <v>300847</v>
      </c>
      <c r="E17">
        <v>313558.99999999994</v>
      </c>
      <c r="F17">
        <v>326271.16949152545</v>
      </c>
      <c r="G17">
        <v>341525</v>
      </c>
    </row>
    <row r="18" spans="1:7" x14ac:dyDescent="0.2">
      <c r="B18" s="69">
        <f t="shared" ref="B18:G18" si="5">B17-B5</f>
        <v>-0.89206999994348735</v>
      </c>
      <c r="C18" s="69">
        <f t="shared" si="5"/>
        <v>-0.69706610165303573</v>
      </c>
      <c r="D18" s="69">
        <f t="shared" si="5"/>
        <v>0</v>
      </c>
      <c r="E18" s="69">
        <f t="shared" si="5"/>
        <v>0</v>
      </c>
      <c r="F18" s="69">
        <f t="shared" si="5"/>
        <v>0.16949152544839308</v>
      </c>
      <c r="G18" s="69">
        <f t="shared" si="5"/>
        <v>0</v>
      </c>
    </row>
    <row r="19" spans="1:7" x14ac:dyDescent="0.2">
      <c r="A19" s="64" t="s">
        <v>200</v>
      </c>
      <c r="B19">
        <v>452307.44520999951</v>
      </c>
      <c r="C19">
        <v>288135.61476372887</v>
      </c>
      <c r="D19">
        <v>300846.7</v>
      </c>
      <c r="E19">
        <v>313559.00000000006</v>
      </c>
      <c r="F19">
        <v>326271.16949152545</v>
      </c>
      <c r="G19">
        <v>341525.42372881359</v>
      </c>
    </row>
    <row r="20" spans="1:7" x14ac:dyDescent="0.2">
      <c r="B20" s="69">
        <f t="shared" ref="B20:G20" si="6">B19-B6</f>
        <v>-5.8207660913467407E-10</v>
      </c>
      <c r="C20" s="69">
        <f t="shared" si="6"/>
        <v>-0.38523627113318071</v>
      </c>
      <c r="D20" s="69">
        <f t="shared" si="6"/>
        <v>0</v>
      </c>
      <c r="E20" s="69">
        <f t="shared" si="6"/>
        <v>0</v>
      </c>
      <c r="F20" s="69">
        <f t="shared" si="6"/>
        <v>0.16949152544839308</v>
      </c>
      <c r="G20" s="69">
        <f t="shared" si="6"/>
        <v>0.42372881359187886</v>
      </c>
    </row>
    <row r="21" spans="1:7" x14ac:dyDescent="0.2">
      <c r="A21" s="64" t="s">
        <v>204</v>
      </c>
      <c r="B21">
        <v>339951.97100000008</v>
      </c>
      <c r="C21">
        <v>106779.88155084747</v>
      </c>
      <c r="D21">
        <v>111864.23389830506</v>
      </c>
      <c r="E21">
        <v>116948.95872881351</v>
      </c>
      <c r="F21">
        <v>122881.12221186438</v>
      </c>
      <c r="G21">
        <v>128813.63770338985</v>
      </c>
    </row>
    <row r="22" spans="1:7" x14ac:dyDescent="0.2">
      <c r="B22" s="69">
        <f t="shared" ref="B22:G22" si="7">B21-B7</f>
        <v>0</v>
      </c>
      <c r="C22" s="69">
        <f t="shared" si="7"/>
        <v>-0.57285593220149167</v>
      </c>
      <c r="D22" s="69">
        <f t="shared" si="7"/>
        <v>0</v>
      </c>
      <c r="E22" s="69">
        <f t="shared" si="7"/>
        <v>1.1016948992619291E-3</v>
      </c>
      <c r="F22" s="69">
        <f t="shared" si="7"/>
        <v>2.0423729001777247E-3</v>
      </c>
      <c r="G22" s="69">
        <f t="shared" si="7"/>
        <v>-1.6533898306079209E-2</v>
      </c>
    </row>
    <row r="23" spans="1:7" x14ac:dyDescent="0.2">
      <c r="A23" s="64" t="s">
        <v>205</v>
      </c>
      <c r="B23">
        <v>795211.96957926895</v>
      </c>
      <c r="C23">
        <v>25423.999999999996</v>
      </c>
      <c r="D23">
        <v>25424</v>
      </c>
      <c r="E23">
        <v>25424</v>
      </c>
      <c r="F23">
        <v>25424</v>
      </c>
      <c r="G23">
        <v>25424</v>
      </c>
    </row>
    <row r="24" spans="1:7" x14ac:dyDescent="0.2">
      <c r="B24" s="69">
        <f t="shared" ref="B24:G24" si="8">B23-B8</f>
        <v>0.43457926891278476</v>
      </c>
      <c r="C24" s="69">
        <f t="shared" si="8"/>
        <v>0</v>
      </c>
      <c r="D24" s="69">
        <f t="shared" si="8"/>
        <v>0</v>
      </c>
      <c r="E24" s="69">
        <f t="shared" si="8"/>
        <v>0</v>
      </c>
      <c r="F24" s="69">
        <f t="shared" si="8"/>
        <v>0</v>
      </c>
      <c r="G24" s="69">
        <f t="shared" si="8"/>
        <v>0</v>
      </c>
    </row>
    <row r="25" spans="1:7" x14ac:dyDescent="0.2">
      <c r="A25" s="64" t="s">
        <v>193</v>
      </c>
      <c r="B25">
        <f t="shared" ref="B25:G25" si="9">B11+B13+B15+B17+B19+B21+B23</f>
        <v>4854899.0593984323</v>
      </c>
      <c r="C25">
        <f t="shared" si="9"/>
        <v>2357465.1977141513</v>
      </c>
      <c r="D25">
        <f t="shared" si="9"/>
        <v>2044913.9428983051</v>
      </c>
      <c r="E25">
        <f t="shared" si="9"/>
        <v>2124576.1626599929</v>
      </c>
      <c r="F25">
        <f t="shared" si="9"/>
        <v>2205932.1890731594</v>
      </c>
      <c r="G25">
        <f t="shared" si="9"/>
        <v>2395762.4592009406</v>
      </c>
    </row>
    <row r="26" spans="1:7" x14ac:dyDescent="0.2">
      <c r="B26" s="69">
        <f t="shared" ref="B26:G26" si="10">B25-B9</f>
        <v>-0.45749073568731546</v>
      </c>
      <c r="C26" s="69">
        <f t="shared" si="10"/>
        <v>-1.4976926282979548</v>
      </c>
      <c r="D26" s="69">
        <f t="shared" si="10"/>
        <v>0</v>
      </c>
      <c r="E26" s="69">
        <f t="shared" si="10"/>
        <v>-0.14029075764119625</v>
      </c>
      <c r="F26" s="69">
        <f t="shared" si="10"/>
        <v>0.37352254940196872</v>
      </c>
      <c r="G26" s="69">
        <f t="shared" si="10"/>
        <v>0.73061965266242623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30" zoomScaleNormal="130" workbookViewId="0">
      <selection activeCell="A5" sqref="A5:F5"/>
    </sheetView>
  </sheetViews>
  <sheetFormatPr defaultRowHeight="14.25" x14ac:dyDescent="0.2"/>
  <cols>
    <col min="2" max="8" width="14.25" customWidth="1"/>
  </cols>
  <sheetData>
    <row r="1" spans="1:8" x14ac:dyDescent="0.2">
      <c r="A1" s="64"/>
      <c r="B1" s="64">
        <v>2013</v>
      </c>
      <c r="C1" s="64">
        <v>2014</v>
      </c>
      <c r="D1" s="64">
        <v>2015</v>
      </c>
      <c r="E1" s="64">
        <v>2016</v>
      </c>
      <c r="F1" s="64">
        <v>2017</v>
      </c>
      <c r="G1" s="64">
        <v>2018</v>
      </c>
      <c r="H1" s="67" t="s">
        <v>147</v>
      </c>
    </row>
    <row r="2" spans="1:8" x14ac:dyDescent="0.2">
      <c r="A2" s="64" t="s">
        <v>202</v>
      </c>
      <c r="B2" s="68">
        <v>1327021.2424313119</v>
      </c>
      <c r="C2" s="68">
        <v>1340512.0995264561</v>
      </c>
      <c r="D2" s="68">
        <v>967800.00117799977</v>
      </c>
      <c r="E2" s="68">
        <v>989999.99971699994</v>
      </c>
      <c r="F2" s="68">
        <v>1032000.0845239999</v>
      </c>
      <c r="G2" s="68">
        <v>1078000.00022</v>
      </c>
      <c r="H2" s="68">
        <f>SUM(B2:G2)</f>
        <v>6735333.4275967674</v>
      </c>
    </row>
    <row r="3" spans="1:8" x14ac:dyDescent="0.2">
      <c r="A3" s="64" t="s">
        <v>203</v>
      </c>
      <c r="B3" s="68">
        <v>968058.36001665262</v>
      </c>
      <c r="C3" s="68">
        <v>235999.98246859826</v>
      </c>
      <c r="D3" s="68">
        <v>236000</v>
      </c>
      <c r="E3" s="68">
        <v>235999.8</v>
      </c>
      <c r="F3" s="68">
        <v>235999.99999999997</v>
      </c>
      <c r="G3" s="68">
        <v>353999.78899999999</v>
      </c>
      <c r="H3" s="68">
        <f t="shared" ref="H3:H8" si="0">SUM(B3:G3)</f>
        <v>2266057.9314852511</v>
      </c>
    </row>
    <row r="4" spans="1:8" x14ac:dyDescent="0.2">
      <c r="A4" s="64" t="s">
        <v>199</v>
      </c>
      <c r="B4" s="68">
        <v>601432.16343050008</v>
      </c>
      <c r="C4" s="68">
        <v>350000.18034089997</v>
      </c>
      <c r="D4" s="68">
        <v>360000.08513000008</v>
      </c>
      <c r="E4" s="68">
        <v>373000.74092179141</v>
      </c>
      <c r="F4" s="68">
        <v>389999.89437232789</v>
      </c>
      <c r="G4" s="68">
        <v>407000.00014710997</v>
      </c>
      <c r="H4" s="68">
        <f t="shared" si="0"/>
        <v>2481433.0643426296</v>
      </c>
    </row>
    <row r="5" spans="1:8" x14ac:dyDescent="0.2">
      <c r="A5" s="64" t="s">
        <v>201</v>
      </c>
      <c r="B5" s="68">
        <v>519611.2854795999</v>
      </c>
      <c r="C5" s="68">
        <v>339999.65746199997</v>
      </c>
      <c r="D5" s="68">
        <v>354999.9599999999</v>
      </c>
      <c r="E5" s="68">
        <v>369999.61999999994</v>
      </c>
      <c r="F5" s="68">
        <v>384999.86577999999</v>
      </c>
      <c r="G5" s="68">
        <v>402999.5</v>
      </c>
      <c r="H5" s="68">
        <f t="shared" si="0"/>
        <v>2372609.8887215997</v>
      </c>
    </row>
    <row r="6" spans="1:8" x14ac:dyDescent="0.2">
      <c r="A6" s="64" t="s">
        <v>200</v>
      </c>
      <c r="B6" s="68">
        <v>592671.25358199992</v>
      </c>
      <c r="C6" s="68">
        <v>340000.02542120003</v>
      </c>
      <c r="D6" s="68">
        <v>355000.00600000005</v>
      </c>
      <c r="E6" s="68">
        <v>369999.62000000005</v>
      </c>
      <c r="F6" s="68">
        <v>384999.98000000004</v>
      </c>
      <c r="G6" s="68">
        <v>403000</v>
      </c>
      <c r="H6" s="68">
        <f t="shared" si="0"/>
        <v>2445670.8850031998</v>
      </c>
    </row>
    <row r="7" spans="1:8" x14ac:dyDescent="0.2">
      <c r="A7" s="64" t="s">
        <v>204</v>
      </c>
      <c r="B7" s="68">
        <v>399405.08311000001</v>
      </c>
      <c r="C7" s="68">
        <v>126000.26023</v>
      </c>
      <c r="D7" s="68">
        <v>131999.94860999996</v>
      </c>
      <c r="E7" s="68">
        <v>137999.77129999993</v>
      </c>
      <c r="F7" s="68">
        <v>144999.72420999996</v>
      </c>
      <c r="G7" s="68">
        <v>152000.09249000001</v>
      </c>
      <c r="H7" s="68">
        <f t="shared" si="0"/>
        <v>1092404.8799499997</v>
      </c>
    </row>
    <row r="8" spans="1:8" x14ac:dyDescent="0.2">
      <c r="A8" s="64" t="s">
        <v>205</v>
      </c>
      <c r="B8" s="68">
        <v>799303.22244000004</v>
      </c>
      <c r="C8" s="68">
        <v>30000.319999999996</v>
      </c>
      <c r="D8" s="68">
        <v>30000.32</v>
      </c>
      <c r="E8" s="68">
        <v>30000.32</v>
      </c>
      <c r="F8" s="68">
        <v>30000.32</v>
      </c>
      <c r="G8" s="68">
        <v>30000.32</v>
      </c>
      <c r="H8" s="68">
        <f t="shared" si="0"/>
        <v>949304.82243999979</v>
      </c>
    </row>
    <row r="9" spans="1:8" x14ac:dyDescent="0.2">
      <c r="A9" s="64" t="s">
        <v>193</v>
      </c>
      <c r="B9" s="68">
        <f>SUM(B2:B8)</f>
        <v>5207502.6104900641</v>
      </c>
      <c r="C9" s="68">
        <f t="shared" ref="C9:H9" si="1">SUM(C2:C8)</f>
        <v>2762512.525449154</v>
      </c>
      <c r="D9" s="68">
        <f t="shared" si="1"/>
        <v>2435800.3209179994</v>
      </c>
      <c r="E9" s="68">
        <f t="shared" si="1"/>
        <v>2506999.8719387911</v>
      </c>
      <c r="F9" s="68">
        <f t="shared" si="1"/>
        <v>2602999.8688863278</v>
      </c>
      <c r="G9" s="68">
        <f t="shared" si="1"/>
        <v>2826999.70185711</v>
      </c>
      <c r="H9" s="68">
        <f t="shared" si="1"/>
        <v>18342814.899539445</v>
      </c>
    </row>
    <row r="10" spans="1:8" x14ac:dyDescent="0.2">
      <c r="B10" s="69">
        <f t="shared" ref="B10:G10" si="2">B9/1000</f>
        <v>5207.5026104900644</v>
      </c>
      <c r="C10" s="69">
        <f t="shared" si="2"/>
        <v>2762.5125254491541</v>
      </c>
      <c r="D10" s="69">
        <f t="shared" si="2"/>
        <v>2435.8003209179992</v>
      </c>
      <c r="E10" s="69">
        <f t="shared" si="2"/>
        <v>2506.9998719387913</v>
      </c>
      <c r="F10" s="69">
        <f t="shared" si="2"/>
        <v>2602.9998688863279</v>
      </c>
      <c r="G10" s="69">
        <f t="shared" si="2"/>
        <v>2826.9997018571098</v>
      </c>
      <c r="H10" s="68">
        <f>SUM(B10:G10)</f>
        <v>18342.814899539444</v>
      </c>
    </row>
    <row r="11" spans="1:8" x14ac:dyDescent="0.2">
      <c r="B11" s="69">
        <f t="shared" ref="B11:G11" si="3">B10/1.18</f>
        <v>4413.137805500055</v>
      </c>
      <c r="C11" s="69">
        <f t="shared" si="3"/>
        <v>2341.112309702673</v>
      </c>
      <c r="D11" s="69">
        <f t="shared" si="3"/>
        <v>2064.2375600999994</v>
      </c>
      <c r="E11" s="69">
        <f t="shared" si="3"/>
        <v>2124.5761626599929</v>
      </c>
      <c r="F11" s="69">
        <f t="shared" si="3"/>
        <v>2205.9320922765492</v>
      </c>
      <c r="G11" s="69">
        <f t="shared" si="3"/>
        <v>2395.7624592009406</v>
      </c>
      <c r="H11" s="68">
        <f>SUM(B11:G11)</f>
        <v>15544.758389440209</v>
      </c>
    </row>
    <row r="13" spans="1:8" x14ac:dyDescent="0.2">
      <c r="B13">
        <v>5207502.0292630736</v>
      </c>
      <c r="C13">
        <v>2762512.5254491582</v>
      </c>
      <c r="D13">
        <v>2435800.3209180003</v>
      </c>
      <c r="E13">
        <v>2506999.8719387911</v>
      </c>
      <c r="F13">
        <v>2602999.9831063277</v>
      </c>
      <c r="G13">
        <v>2826999.7018571096</v>
      </c>
    </row>
    <row r="14" spans="1:8" x14ac:dyDescent="0.2">
      <c r="B14" s="69">
        <f t="shared" ref="B14:G14" si="4">B13-B9</f>
        <v>-0.58122699055820704</v>
      </c>
      <c r="C14" s="69">
        <f t="shared" si="4"/>
        <v>4.1909515857696533E-9</v>
      </c>
      <c r="D14" s="69">
        <f t="shared" si="4"/>
        <v>0</v>
      </c>
      <c r="E14" s="69">
        <f t="shared" si="4"/>
        <v>0</v>
      </c>
      <c r="F14" s="69">
        <f t="shared" si="4"/>
        <v>0.11421999987214804</v>
      </c>
      <c r="G14" s="69">
        <f t="shared" si="4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</vt:i4>
      </vt:variant>
    </vt:vector>
  </HeadingPairs>
  <TitlesOfParts>
    <vt:vector size="15" baseType="lpstr">
      <vt:lpstr>4.1_ЧечЭ</vt:lpstr>
      <vt:lpstr>4.2 КВЛ_МРСК</vt:lpstr>
      <vt:lpstr>4.2 КВЛ_КБФ</vt:lpstr>
      <vt:lpstr>4.2 КВЛ_КЧФ</vt:lpstr>
      <vt:lpstr>4.2 КВЛ_СОФ</vt:lpstr>
      <vt:lpstr>4.2 КВЛ_СтЭ</vt:lpstr>
      <vt:lpstr>4.2 КВЛ_ДЭ</vt:lpstr>
      <vt:lpstr>4.2 КВЛ_ИнгФ</vt:lpstr>
      <vt:lpstr>4.2 КВЛ_АУ</vt:lpstr>
      <vt:lpstr>4.2 Фин_ЧечЭ</vt:lpstr>
      <vt:lpstr>4.3_ЧечЭ</vt:lpstr>
      <vt:lpstr>Освоение_Деп инв</vt:lpstr>
      <vt:lpstr>Финансирование_Деп инв</vt:lpstr>
      <vt:lpstr>'4.1_ЧечЭ'!Область_печати</vt:lpstr>
      <vt:lpstr>'4.2 Фин_ЧечЭ'!Область_печати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Дайкер Анастасия Оттовна</dc:creator>
  <cp:lastModifiedBy>Горбоконь Ольга Викторовна</cp:lastModifiedBy>
  <cp:lastPrinted>2015-12-25T19:22:54Z</cp:lastPrinted>
  <dcterms:created xsi:type="dcterms:W3CDTF">2013-04-23T12:25:45Z</dcterms:created>
  <dcterms:modified xsi:type="dcterms:W3CDTF">2015-12-25T19:23:00Z</dcterms:modified>
</cp:coreProperties>
</file>